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I:\04 SCARAMPO\03 LAV CORSO\2019_PROG HOTEL\03 GARA\GARA DL\"/>
    </mc:Choice>
  </mc:AlternateContent>
  <xr:revisionPtr revIDLastSave="0" documentId="13_ncr:1_{CA91D749-0655-4A52-A3C8-E2A3FB5A97DF}" xr6:coauthVersionLast="47" xr6:coauthVersionMax="47" xr10:uidLastSave="{00000000-0000-0000-0000-000000000000}"/>
  <bookViews>
    <workbookView xWindow="-120" yWindow="-120" windowWidth="29040" windowHeight="15840" tabRatio="567" firstSheet="1" activeTab="2" xr2:uid="{00000000-000D-0000-FFFF-FFFF00000000}"/>
  </bookViews>
  <sheets>
    <sheet name="Certificato" sheetId="1" state="hidden" r:id="rId1"/>
    <sheet name="allegato &quot;B&quot;" sheetId="45" r:id="rId2"/>
    <sheet name="allegato &quot;C1&quot;" sheetId="44" r:id="rId3"/>
  </sheets>
  <definedNames>
    <definedName name="Aggiornamento_dati" localSheetId="2">'allegato "C1"'!Aggiornamento_dati</definedName>
    <definedName name="Aggiornamento_dati">[0]!Aggiornamento_dati</definedName>
    <definedName name="_xlnm.Print_Area" localSheetId="2">'allegato "C1"'!$B$3:$AH$76</definedName>
    <definedName name="_xlnm.Print_Area" localSheetId="0">Certificato!$A$1:$K$58</definedName>
    <definedName name="_xlnm.Database">#REF!</definedName>
    <definedName name="Esporta" localSheetId="2">'allegato "C1"'!Esporta</definedName>
    <definedName name="Esporta">[0]!Esporta</definedName>
    <definedName name="Insercolonn" localSheetId="2">'allegato "C1"'!Insercolonn</definedName>
    <definedName name="Insercolonn">[0]!Insercolonn</definedName>
    <definedName name="pre" localSheetId="2">'allegato "C1"'!pre</definedName>
    <definedName name="pre">[0]!pre</definedName>
    <definedName name="_xlnm.Recorder" localSheetId="2">#REF!</definedName>
    <definedName name="_xlnm.Record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45" l="1"/>
  <c r="E33" i="45"/>
  <c r="E32" i="45"/>
  <c r="E31" i="45"/>
  <c r="E30" i="45"/>
  <c r="E29" i="45"/>
  <c r="E28" i="45"/>
  <c r="E27" i="45"/>
  <c r="E26" i="45"/>
  <c r="E25" i="45"/>
  <c r="E24" i="45"/>
  <c r="E23" i="45"/>
  <c r="AI25" i="45"/>
  <c r="AI26" i="45"/>
  <c r="AI27" i="45" s="1"/>
  <c r="AI28" i="45" s="1"/>
  <c r="AI29" i="45" s="1"/>
  <c r="AI30" i="45" s="1"/>
  <c r="AI31" i="45" s="1"/>
  <c r="AI32" i="45" s="1"/>
  <c r="AI33" i="45" s="1"/>
  <c r="H47" i="44"/>
  <c r="M47" i="44"/>
  <c r="N47" i="44"/>
  <c r="O47" i="44"/>
  <c r="P47" i="44"/>
  <c r="U47" i="44"/>
  <c r="V47" i="44"/>
  <c r="W47" i="44"/>
  <c r="X47" i="44"/>
  <c r="AC47" i="44"/>
  <c r="AD47" i="44"/>
  <c r="AE47" i="44"/>
  <c r="AF47" i="44"/>
  <c r="AI24" i="44"/>
  <c r="AI25" i="44" s="1"/>
  <c r="AI26" i="44" s="1"/>
  <c r="AI27" i="44" s="1"/>
  <c r="AI28" i="44" s="1"/>
  <c r="AI29" i="44" s="1"/>
  <c r="AI30" i="44" s="1"/>
  <c r="AI31" i="44" s="1"/>
  <c r="AI32" i="44" s="1"/>
  <c r="K55" i="44"/>
  <c r="L55" i="44"/>
  <c r="M55" i="44"/>
  <c r="N55" i="44"/>
  <c r="S55" i="44"/>
  <c r="T55" i="44"/>
  <c r="U55" i="44"/>
  <c r="V55" i="44"/>
  <c r="AA55" i="44"/>
  <c r="AB55" i="44"/>
  <c r="AC55" i="44"/>
  <c r="AD55" i="44"/>
  <c r="I55" i="44"/>
  <c r="I54" i="44"/>
  <c r="J54" i="44"/>
  <c r="K54" i="44"/>
  <c r="P54" i="44"/>
  <c r="Q54" i="44"/>
  <c r="R54" i="44"/>
  <c r="S54" i="44"/>
  <c r="X54" i="44"/>
  <c r="Y54" i="44"/>
  <c r="Z54" i="44"/>
  <c r="AA54" i="44"/>
  <c r="AF54" i="44"/>
  <c r="AG54" i="44"/>
  <c r="AH54" i="44"/>
  <c r="I51" i="44"/>
  <c r="A49" i="44"/>
  <c r="A50" i="44" s="1"/>
  <c r="A51" i="44" s="1"/>
  <c r="A52" i="44" s="1"/>
  <c r="A53" i="44" s="1"/>
  <c r="A54" i="44" s="1"/>
  <c r="A55" i="44" s="1"/>
  <c r="A56" i="44" s="1"/>
  <c r="A57" i="44" s="1"/>
  <c r="A58" i="44" s="1"/>
  <c r="A59" i="44" s="1"/>
  <c r="A60" i="44" s="1"/>
  <c r="A61" i="44" s="1"/>
  <c r="A62" i="44" s="1"/>
  <c r="A48" i="44"/>
  <c r="O51" i="44"/>
  <c r="P51" i="44"/>
  <c r="X51" i="44"/>
  <c r="Y51" i="44"/>
  <c r="AF51" i="44"/>
  <c r="AG51" i="44"/>
  <c r="E26" i="44"/>
  <c r="E29" i="44"/>
  <c r="E30" i="44"/>
  <c r="F51" i="44"/>
  <c r="Q51" i="44" s="1"/>
  <c r="A23" i="44"/>
  <c r="A25" i="44" s="1"/>
  <c r="A27" i="44" s="1"/>
  <c r="A28" i="44" s="1"/>
  <c r="A24" i="44" s="1"/>
  <c r="A26" i="44" s="1"/>
  <c r="A29" i="44" s="1"/>
  <c r="A30" i="44" s="1"/>
  <c r="A31" i="44" s="1"/>
  <c r="A32" i="44" s="1"/>
  <c r="A33" i="44" s="1"/>
  <c r="A34" i="44" s="1"/>
  <c r="A35" i="44" s="1"/>
  <c r="I58" i="44"/>
  <c r="J58" i="44"/>
  <c r="K58" i="44"/>
  <c r="L58" i="44"/>
  <c r="M58" i="44"/>
  <c r="N58" i="44"/>
  <c r="O58" i="44"/>
  <c r="P58" i="44"/>
  <c r="Q58" i="44"/>
  <c r="R58" i="44"/>
  <c r="S58" i="44"/>
  <c r="T58" i="44"/>
  <c r="U58" i="44"/>
  <c r="V58" i="44"/>
  <c r="W58" i="44"/>
  <c r="X58" i="44"/>
  <c r="Y58" i="44"/>
  <c r="Z58" i="44"/>
  <c r="AA58" i="44"/>
  <c r="AB58" i="44"/>
  <c r="AC58" i="44"/>
  <c r="AD58" i="44"/>
  <c r="AE58" i="44"/>
  <c r="AF58" i="44"/>
  <c r="AG58" i="44"/>
  <c r="AH58" i="44"/>
  <c r="I59" i="44"/>
  <c r="J59" i="44"/>
  <c r="K59" i="44"/>
  <c r="L59" i="44"/>
  <c r="M59" i="44"/>
  <c r="N59" i="44"/>
  <c r="O59" i="44"/>
  <c r="P59" i="44"/>
  <c r="Q59" i="44"/>
  <c r="R59" i="44"/>
  <c r="S59" i="44"/>
  <c r="T59" i="44"/>
  <c r="U59" i="44"/>
  <c r="V59" i="44"/>
  <c r="W59" i="44"/>
  <c r="X59" i="44"/>
  <c r="Y59" i="44"/>
  <c r="Z59" i="44"/>
  <c r="AA59" i="44"/>
  <c r="AB59" i="44"/>
  <c r="AC59" i="44"/>
  <c r="AD59" i="44"/>
  <c r="AE59" i="44"/>
  <c r="AF59" i="44"/>
  <c r="AG59" i="44"/>
  <c r="AH59" i="44"/>
  <c r="E31" i="44"/>
  <c r="E32" i="44"/>
  <c r="AI23" i="44"/>
  <c r="AI24" i="45"/>
  <c r="F57" i="44"/>
  <c r="J57" i="44" s="1"/>
  <c r="F56" i="44"/>
  <c r="L56" i="44" s="1"/>
  <c r="F55" i="44"/>
  <c r="O55" i="44" s="1"/>
  <c r="F54" i="44"/>
  <c r="L54" i="44" s="1"/>
  <c r="F47" i="44"/>
  <c r="I47" i="44" s="1"/>
  <c r="AE51" i="44" l="1"/>
  <c r="Q57" i="44"/>
  <c r="AC51" i="44"/>
  <c r="U51" i="44"/>
  <c r="L51" i="44"/>
  <c r="AE54" i="44"/>
  <c r="W54" i="44"/>
  <c r="O54" i="44"/>
  <c r="AH55" i="44"/>
  <c r="Z55" i="44"/>
  <c r="R55" i="44"/>
  <c r="J55" i="44"/>
  <c r="AB47" i="44"/>
  <c r="T47" i="44"/>
  <c r="L47" i="44"/>
  <c r="H54" i="44"/>
  <c r="G54" i="44" s="1"/>
  <c r="N51" i="44"/>
  <c r="V51" i="44"/>
  <c r="AB51" i="44"/>
  <c r="T51" i="44"/>
  <c r="K51" i="44"/>
  <c r="AD54" i="44"/>
  <c r="V54" i="44"/>
  <c r="N54" i="44"/>
  <c r="AG55" i="44"/>
  <c r="Y55" i="44"/>
  <c r="Q55" i="44"/>
  <c r="AA47" i="44"/>
  <c r="S47" i="44"/>
  <c r="K47" i="44"/>
  <c r="S51" i="44"/>
  <c r="M51" i="44"/>
  <c r="AA51" i="44"/>
  <c r="R51" i="44"/>
  <c r="J51" i="44"/>
  <c r="AC54" i="44"/>
  <c r="U54" i="44"/>
  <c r="M54" i="44"/>
  <c r="AF55" i="44"/>
  <c r="X55" i="44"/>
  <c r="P55" i="44"/>
  <c r="AH47" i="44"/>
  <c r="Z47" i="44"/>
  <c r="R47" i="44"/>
  <c r="J47" i="44"/>
  <c r="W51" i="44"/>
  <c r="AD51" i="44"/>
  <c r="AH51" i="44"/>
  <c r="Z51" i="44"/>
  <c r="AB54" i="44"/>
  <c r="T54" i="44"/>
  <c r="AE55" i="44"/>
  <c r="W55" i="44"/>
  <c r="AG47" i="44"/>
  <c r="Y47" i="44"/>
  <c r="Q47" i="44"/>
  <c r="G47" i="44" s="1"/>
  <c r="G51" i="44"/>
  <c r="A36" i="44"/>
  <c r="AD57" i="44"/>
  <c r="O57" i="44"/>
  <c r="AG56" i="44"/>
  <c r="Y56" i="44"/>
  <c r="AE57" i="44"/>
  <c r="Q56" i="44"/>
  <c r="I56" i="44"/>
  <c r="W57" i="44"/>
  <c r="V57" i="44"/>
  <c r="N57" i="44"/>
  <c r="AG57" i="44"/>
  <c r="Y57" i="44"/>
  <c r="I57" i="44"/>
  <c r="AA56" i="44"/>
  <c r="S56" i="44"/>
  <c r="K56" i="44"/>
  <c r="X56" i="44"/>
  <c r="AF57" i="44"/>
  <c r="X57" i="44"/>
  <c r="P57" i="44"/>
  <c r="AH56" i="44"/>
  <c r="Z56" i="44"/>
  <c r="R56" i="44"/>
  <c r="J56" i="44"/>
  <c r="AC57" i="44"/>
  <c r="U57" i="44"/>
  <c r="M57" i="44"/>
  <c r="AE56" i="44"/>
  <c r="W56" i="44"/>
  <c r="O56" i="44"/>
  <c r="AF56" i="44"/>
  <c r="AB57" i="44"/>
  <c r="T57" i="44"/>
  <c r="L57" i="44"/>
  <c r="AD56" i="44"/>
  <c r="V56" i="44"/>
  <c r="N56" i="44"/>
  <c r="AA57" i="44"/>
  <c r="S57" i="44"/>
  <c r="K57" i="44"/>
  <c r="AC56" i="44"/>
  <c r="U56" i="44"/>
  <c r="M56" i="44"/>
  <c r="P56" i="44"/>
  <c r="AH57" i="44"/>
  <c r="Z57" i="44"/>
  <c r="R57" i="44"/>
  <c r="AB56" i="44"/>
  <c r="T56" i="44"/>
  <c r="E22" i="44"/>
  <c r="E23" i="44"/>
  <c r="E25" i="44"/>
  <c r="E27" i="44"/>
  <c r="E28" i="44"/>
  <c r="E24" i="44"/>
  <c r="A24" i="45"/>
  <c r="A26" i="45" s="1"/>
  <c r="A28" i="45" s="1"/>
  <c r="A29" i="45" s="1"/>
  <c r="A25" i="45" s="1"/>
  <c r="A27" i="45" s="1"/>
  <c r="A30" i="45" s="1"/>
  <c r="A31" i="45" s="1"/>
  <c r="A32" i="45" s="1"/>
  <c r="A33" i="45" s="1"/>
  <c r="A34" i="45" s="1"/>
  <c r="A35" i="45" s="1"/>
  <c r="A36" i="45" s="1"/>
  <c r="A37" i="45" s="1"/>
  <c r="A38" i="45" s="1"/>
  <c r="G56" i="44" l="1"/>
  <c r="G55" i="44"/>
  <c r="G57" i="44"/>
  <c r="F49" i="44" l="1"/>
  <c r="F53" i="44"/>
  <c r="F52" i="44"/>
  <c r="F50" i="44"/>
  <c r="Z53" i="44" l="1"/>
  <c r="AH53" i="44"/>
  <c r="Q53" i="44"/>
  <c r="AD53" i="44"/>
  <c r="AE53" i="44"/>
  <c r="AG53" i="44"/>
  <c r="AA53" i="44"/>
  <c r="J53" i="44"/>
  <c r="R53" i="44"/>
  <c r="W53" i="44"/>
  <c r="AF53" i="44"/>
  <c r="P53" i="44"/>
  <c r="T53" i="44"/>
  <c r="AB53" i="44"/>
  <c r="K53" i="44"/>
  <c r="S53" i="44"/>
  <c r="M53" i="44"/>
  <c r="X53" i="44"/>
  <c r="U53" i="44"/>
  <c r="AC53" i="44"/>
  <c r="L53" i="44"/>
  <c r="I53" i="44"/>
  <c r="V53" i="44"/>
  <c r="N53" i="44"/>
  <c r="O53" i="44"/>
  <c r="Y53" i="44"/>
  <c r="P50" i="44"/>
  <c r="I50" i="44"/>
  <c r="Q50" i="44"/>
  <c r="H50" i="44"/>
  <c r="H63" i="44" s="1"/>
  <c r="M50" i="44"/>
  <c r="AH50" i="44"/>
  <c r="J50" i="44"/>
  <c r="R50" i="44"/>
  <c r="N50" i="44"/>
  <c r="O50" i="44"/>
  <c r="K50" i="44"/>
  <c r="S50" i="44"/>
  <c r="L50" i="44"/>
  <c r="Q52" i="44"/>
  <c r="Y52" i="44"/>
  <c r="AG52" i="44"/>
  <c r="AD52" i="44"/>
  <c r="AE52" i="44"/>
  <c r="X52" i="44"/>
  <c r="R52" i="44"/>
  <c r="Z52" i="44"/>
  <c r="AH52" i="44"/>
  <c r="U52" i="44"/>
  <c r="P52" i="44"/>
  <c r="S52" i="44"/>
  <c r="AA52" i="44"/>
  <c r="AC52" i="44"/>
  <c r="V52" i="44"/>
  <c r="AF52" i="44"/>
  <c r="T52" i="44"/>
  <c r="AB52" i="44"/>
  <c r="I52" i="44"/>
  <c r="W52" i="44"/>
  <c r="T49" i="44"/>
  <c r="AB49" i="44"/>
  <c r="K49" i="44"/>
  <c r="AF49" i="44"/>
  <c r="Q49" i="44"/>
  <c r="AH49" i="44"/>
  <c r="M49" i="44"/>
  <c r="U49" i="44"/>
  <c r="AC49" i="44"/>
  <c r="Y49" i="44"/>
  <c r="L49" i="44"/>
  <c r="N49" i="44"/>
  <c r="V49" i="44"/>
  <c r="AD49" i="44"/>
  <c r="X49" i="44"/>
  <c r="AG49" i="44"/>
  <c r="R49" i="44"/>
  <c r="S49" i="44"/>
  <c r="O49" i="44"/>
  <c r="W49" i="44"/>
  <c r="AE49" i="44"/>
  <c r="P49" i="44"/>
  <c r="Z49" i="44"/>
  <c r="AA49" i="44"/>
  <c r="J52" i="44"/>
  <c r="O52" i="44"/>
  <c r="K52" i="44"/>
  <c r="L52" i="44"/>
  <c r="M52" i="44"/>
  <c r="N52" i="44"/>
  <c r="J49" i="44"/>
  <c r="W50" i="44"/>
  <c r="AE50" i="44"/>
  <c r="Z50" i="44"/>
  <c r="AB50" i="44"/>
  <c r="AC50" i="44"/>
  <c r="AD50" i="44"/>
  <c r="X50" i="44"/>
  <c r="AF50" i="44"/>
  <c r="Y50" i="44"/>
  <c r="AG50" i="44"/>
  <c r="T50" i="44"/>
  <c r="U50" i="44"/>
  <c r="V50" i="44"/>
  <c r="AA50" i="44"/>
  <c r="I49" i="44"/>
  <c r="G53" i="44" l="1"/>
  <c r="G49" i="44"/>
  <c r="G52" i="44"/>
  <c r="G50" i="44"/>
  <c r="F48" i="44"/>
  <c r="R48" i="44" l="1"/>
  <c r="R63" i="44" s="1"/>
  <c r="Z48" i="44"/>
  <c r="Z63" i="44" s="1"/>
  <c r="N48" i="44"/>
  <c r="N63" i="44" s="1"/>
  <c r="AD48" i="44"/>
  <c r="AD63" i="44" s="1"/>
  <c r="O48" i="44"/>
  <c r="P48" i="44"/>
  <c r="P63" i="44" s="1"/>
  <c r="AG48" i="44"/>
  <c r="AG63" i="44" s="1"/>
  <c r="S48" i="44"/>
  <c r="S63" i="44" s="1"/>
  <c r="AA48" i="44"/>
  <c r="AA63" i="44" s="1"/>
  <c r="I48" i="44"/>
  <c r="I63" i="44" s="1"/>
  <c r="AF48" i="44"/>
  <c r="AF63" i="44" s="1"/>
  <c r="Y48" i="44"/>
  <c r="Y63" i="44" s="1"/>
  <c r="T48" i="44"/>
  <c r="T63" i="44" s="1"/>
  <c r="AB48" i="44"/>
  <c r="AB63" i="44" s="1"/>
  <c r="V48" i="44"/>
  <c r="V63" i="44" s="1"/>
  <c r="W48" i="44"/>
  <c r="W63" i="44" s="1"/>
  <c r="U48" i="44"/>
  <c r="U63" i="44" s="1"/>
  <c r="AC48" i="44"/>
  <c r="AC63" i="44" s="1"/>
  <c r="AE48" i="44"/>
  <c r="AE63" i="44" s="1"/>
  <c r="X48" i="44"/>
  <c r="X63" i="44" s="1"/>
  <c r="Q48" i="44"/>
  <c r="Q63" i="44" s="1"/>
  <c r="L48" i="44"/>
  <c r="L63" i="44" s="1"/>
  <c r="AH48" i="44"/>
  <c r="AH63" i="44" s="1"/>
  <c r="M48" i="44"/>
  <c r="M63" i="44" s="1"/>
  <c r="K48" i="44"/>
  <c r="K63" i="44" s="1"/>
  <c r="J48" i="44"/>
  <c r="J63" i="44" s="1"/>
  <c r="G48" i="44" l="1"/>
  <c r="G63" i="44" s="1"/>
  <c r="O63" i="44"/>
  <c r="E23" i="1"/>
  <c r="G23" i="1"/>
  <c r="J27" i="1"/>
  <c r="J30" i="1"/>
  <c r="J34" i="1"/>
  <c r="J36" i="1"/>
  <c r="J37" i="1"/>
  <c r="J39" i="1"/>
  <c r="D40" i="1"/>
  <c r="J43" i="1"/>
  <c r="F48" i="1"/>
</calcChain>
</file>

<file path=xl/sharedStrings.xml><?xml version="1.0" encoding="utf-8"?>
<sst xmlns="http://schemas.openxmlformats.org/spreadsheetml/2006/main" count="293" uniqueCount="127">
  <si>
    <t>CERTIFICATI PRECEDENTI</t>
  </si>
  <si>
    <t>Lavoro eseguito</t>
  </si>
  <si>
    <t>DETRAZIONI</t>
  </si>
  <si>
    <t>Certificati precedenti</t>
  </si>
  <si>
    <t>TOTALE GENERALE</t>
  </si>
  <si>
    <t>Pagamento :</t>
  </si>
  <si>
    <t>Data:</t>
  </si>
  <si>
    <r>
      <t xml:space="preserve">A credito dell'Impresa </t>
    </r>
    <r>
      <rPr>
        <b/>
        <sz val="10"/>
        <rFont val="Arial"/>
        <family val="2"/>
      </rPr>
      <t>(A - B)</t>
    </r>
  </si>
  <si>
    <t xml:space="preserve">LAVORI DI : </t>
  </si>
  <si>
    <t>Totale EURO</t>
  </si>
  <si>
    <t>Benestare al pagamento della somma di EURO</t>
  </si>
  <si>
    <t xml:space="preserve"> </t>
  </si>
  <si>
    <t>ATTIVITA' :</t>
  </si>
  <si>
    <t>Direzione Lavori e Coordinamento della sicurezza in fase di costruzione</t>
  </si>
  <si>
    <t xml:space="preserve">Contraente :  </t>
  </si>
  <si>
    <t>SPM Consulting S.r.l.</t>
  </si>
  <si>
    <t>Via Bovini,35 - Ravenna</t>
  </si>
  <si>
    <t>+ IVA + CONTRIBUTI INARCASSA</t>
  </si>
  <si>
    <t>SIS S.c.p.a.</t>
  </si>
  <si>
    <t>Affidamento di incarico professionale e dei connessi servizi di ingegneria necessari per</t>
  </si>
  <si>
    <t>le attività di direzione lavori e di coordinamento della sicurezza in fase di esecuzione</t>
  </si>
  <si>
    <t>del macrolotto 2</t>
  </si>
  <si>
    <t>OGGETTO:</t>
  </si>
  <si>
    <t>Prot. 45/07/MD/hr</t>
  </si>
  <si>
    <t>Appalto ANAS DG 48 realizzazione del Macrolotto n. 2 della Autostratda SA-RC</t>
  </si>
  <si>
    <t>Lavori di ammodernamento ed adeguamento al tipo 1/a delle norme CNR/80 del</t>
  </si>
  <si>
    <t>tratto dal km. 108+000 al km 139+000.</t>
  </si>
  <si>
    <t>Ritenute a garanzia 5%</t>
  </si>
  <si>
    <t>b.b. 60 gg.d.f.f.m.</t>
  </si>
  <si>
    <t>ordine Prot. 45/07/MD/hr del 23/07/2007</t>
  </si>
  <si>
    <t>SITUAZIONE N.</t>
  </si>
  <si>
    <t>A TUTTO IL</t>
  </si>
  <si>
    <t>Committente:</t>
  </si>
  <si>
    <t>B - SOMMANO</t>
  </si>
  <si>
    <t>A - LAVORI AL NETTO</t>
  </si>
  <si>
    <t>Inserire Nominativi</t>
  </si>
  <si>
    <t>Nome Cognome</t>
  </si>
  <si>
    <t>MESI</t>
  </si>
  <si>
    <t>Tipologia Risorse</t>
  </si>
  <si>
    <t>TOTALE GIORNI IMPEGNO MENSILE</t>
  </si>
  <si>
    <t xml:space="preserve">COSTO TOTALE RISORSA
</t>
  </si>
  <si>
    <t>Inserire il costo ora della risorsa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</si>
  <si>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</si>
  <si>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</si>
  <si>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</si>
  <si>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</si>
  <si>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</si>
  <si>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</si>
  <si>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</si>
  <si>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</si>
  <si>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</si>
  <si>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</si>
  <si>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</si>
  <si>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</si>
  <si>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</si>
  <si>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</si>
  <si>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</si>
  <si>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</si>
  <si>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</si>
  <si>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</si>
  <si>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</si>
  <si>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</si>
  <si>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</si>
  <si>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</si>
  <si>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</si>
  <si>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</si>
  <si>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</si>
  <si>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</si>
  <si>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r>
      <rPr>
        <b/>
        <sz val="26"/>
        <rFont val="Times New Roman"/>
        <family val="1"/>
      </rPr>
      <t>CRONO COSTRUZIONE</t>
    </r>
    <r>
      <rPr>
        <sz val="26"/>
        <rFont val="Times New Roman"/>
        <family val="1"/>
      </rPr>
      <t xml:space="preserve">
</t>
    </r>
  </si>
  <si>
    <t>NOMINATIVI RISORSE</t>
  </si>
  <si>
    <t>COSTO MESE RISORSE</t>
  </si>
  <si>
    <t>Inserire gli stessi nominativi riportati nella tabella di DISTRIBUZIONE RISORSE</t>
  </si>
  <si>
    <t>€/ORA
(tariffa ora)</t>
  </si>
  <si>
    <t>€/GIORNO
(tariffa ora x 8)</t>
  </si>
  <si>
    <t>Costo totale della risorsa per tutto il periodo</t>
  </si>
  <si>
    <t>Costo giorno della risorsa</t>
  </si>
  <si>
    <t>2023</t>
  </si>
  <si>
    <t>2024</t>
  </si>
  <si>
    <t>2025</t>
  </si>
  <si>
    <t>mag</t>
  </si>
  <si>
    <t>giu</t>
  </si>
  <si>
    <t>lug</t>
  </si>
  <si>
    <t>ago</t>
  </si>
  <si>
    <t>sett</t>
  </si>
  <si>
    <t>ott</t>
  </si>
  <si>
    <t>nov</t>
  </si>
  <si>
    <t>dic</t>
  </si>
  <si>
    <t>gen</t>
  </si>
  <si>
    <t>feb</t>
  </si>
  <si>
    <t>mar</t>
  </si>
  <si>
    <t>apr</t>
  </si>
  <si>
    <t xml:space="preserve"> Nominativi</t>
  </si>
  <si>
    <t>Firma Legale Rappresentante società mandataria</t>
  </si>
  <si>
    <t>STRUTTURE (695gg)</t>
  </si>
  <si>
    <t>OPERE CIVILI (515gg)</t>
  </si>
  <si>
    <t>FACCIATE (450gg)</t>
  </si>
  <si>
    <t>IMPIANTI DI SOLLEVAMENTO (150gg)</t>
  </si>
  <si>
    <t>IMPIANTI ELETTRICI E SPECIALI (600gg)</t>
  </si>
  <si>
    <t>VERIFICHE E COLLAUDI (670gg)</t>
  </si>
  <si>
    <r>
      <t xml:space="preserve">ATTIVITA' DI DIREZIONE LAVORI PROGETTO HOTEL SCARAPO  -  </t>
    </r>
    <r>
      <rPr>
        <b/>
        <u/>
        <sz val="22"/>
        <color theme="1"/>
        <rFont val="Times New Roman"/>
        <family val="1"/>
      </rPr>
      <t>DISTRIBUZIONE RISORSE</t>
    </r>
  </si>
  <si>
    <t>Direttore Operativo strutture</t>
  </si>
  <si>
    <t>Direttore Operativo Impianti elettrici e speciali</t>
  </si>
  <si>
    <t>Direttore Operativo Impianti meccanici</t>
  </si>
  <si>
    <t>Ispettore strutture</t>
  </si>
  <si>
    <t>ATTIVITA' DI DIREZIONE LAVORI PROGETTO HOTEL SCARAPO  -  DISTRIBUZIONE COSTI - RISORSE</t>
  </si>
  <si>
    <t>Ispettore opere civile e facciate</t>
  </si>
  <si>
    <t>Direttore Operativo civile e facciate</t>
  </si>
  <si>
    <t>Segreteria tecnica</t>
  </si>
  <si>
    <t>Consulente acustica</t>
  </si>
  <si>
    <t>Consulente antincendio</t>
  </si>
  <si>
    <t>Consulente facciate</t>
  </si>
  <si>
    <t xml:space="preserve">TOTALE GIORNI </t>
  </si>
  <si>
    <t>NUMERO GIORNI/MESE IMPEGNO</t>
  </si>
  <si>
    <t>x</t>
  </si>
  <si>
    <t>X</t>
  </si>
  <si>
    <t xml:space="preserve">NUMERO GIORNI/MESE </t>
  </si>
  <si>
    <r>
      <t xml:space="preserve">ATTIVITA' DI DIREZIONE LAVORI PROGETTO HOTEL SCARAMPO  -  </t>
    </r>
    <r>
      <rPr>
        <b/>
        <u/>
        <sz val="22"/>
        <color theme="1"/>
        <rFont val="Times New Roman"/>
        <family val="1"/>
      </rPr>
      <t>ALLEGATO C1 - COSTO RISORSE</t>
    </r>
  </si>
  <si>
    <r>
      <rPr>
        <b/>
        <sz val="26"/>
        <rFont val="Times New Roman"/>
        <family val="1"/>
      </rPr>
      <t>DISCIPLINE</t>
    </r>
    <r>
      <rPr>
        <sz val="26"/>
        <rFont val="Times New Roman"/>
        <family val="1"/>
      </rPr>
      <t xml:space="preserve">
</t>
    </r>
  </si>
  <si>
    <t>IMPIANTI MECCANICI (480 gg)</t>
  </si>
  <si>
    <t>M0</t>
  </si>
  <si>
    <t>IMPIANTI MECCANICI E GEOTERMIA (480 gg)</t>
  </si>
  <si>
    <t>Direttore lavori generale</t>
  </si>
  <si>
    <t>CONFERMARE O IMPLEMENTARE I GIORNI DI IMPEGNO PREVISTI AL MESE PER CIASCUNA RISORSA IN FUNZIONE DELLE ATTIVITA' PREVISTE DA CRONOPROGRAMMA DI CUI LA % MINIMA IN PRESENZA E' RIPORTATA NELLA COLONNA "X" (EVENTUALMENTE DA IMPLEMENTARE)</t>
  </si>
  <si>
    <t>TIPOLOGIE RISORSE
(da confermare o implementare)</t>
  </si>
  <si>
    <t>INSERIRE I DATI DA ALLEGATO "B"</t>
  </si>
  <si>
    <t>ATTIVITA' DI DIREZIONE LAVORI PROGETTO HOTEL SCARAMPO  -  DISTRIBUZIONE RISORSE</t>
  </si>
  <si>
    <r>
      <t xml:space="preserve">ATTIVITA' DI DIREZIONE LAVORI PROGETTO HOTEL SCARAMPO  -  </t>
    </r>
    <r>
      <rPr>
        <b/>
        <u/>
        <sz val="22"/>
        <color theme="1"/>
        <rFont val="Times New Roman"/>
        <family val="1"/>
      </rPr>
      <t>DISTRIBUZIONE RISORSE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</si>
</sst>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&quot;L.&quot;\ * #,##0_-;\-&quot;L.&quot;\ * #,##0_-;_-&quot;L.&quot;\ * &quot;-&quot;_-;_-@_-"/>
    <numFmt numFmtId="166" formatCode="_-[$€-2]\ * #,##0.00_-;\-[$€-2]\ * #,##0.00_-;_-[$€-2]\ * &quot;-&quot;??_-"/>
    <numFmt numFmtId="167" formatCode="0.0%"/>
    <numFmt numFmtId="168" formatCode="dd/mm/yy;@"/>
    <numFmt numFmtId="169" formatCode="0.0"/>
    <numFmt numFmtId="170" formatCode="_([$€]* #,##0.00_);_([$€]* \(#,##0.00\);_([$€]* &quot;-&quot;??_);_(@_)"/>
    <numFmt numFmtId="171" formatCode="#,##0.0000_ ;\-#,##0.0000\ "/>
    <numFmt numFmtId="172" formatCode="#0"/>
    <numFmt numFmtId="173" formatCode="_-* #,##0_-;\-* #,##0_-;_-* \-_-;_-@_-"/>
    <numFmt numFmtId="174" formatCode="#,##0\ ;\-#,##0\ ;&quot; - &quot;;@\ "/>
    <numFmt numFmtId="175" formatCode="#,##0.00;[Red]&quot;-&quot;#,##0.00"/>
    <numFmt numFmtId="176" formatCode="_-&quot;L. &quot;* #,##0_-;&quot;-L. &quot;* #,##0_-;_-&quot;L. &quot;* \-_-;_-@_-"/>
    <numFmt numFmtId="177" formatCode="0.0000%"/>
    <numFmt numFmtId="178" formatCode="[Red][&gt;0]0;General"/>
    <numFmt numFmtId="179" formatCode="#,##0\ &quot;€&quot;"/>
    <numFmt numFmtId="180" formatCode="_-* #,##0.00\ [$€-410]_-;\-* #,##0.00\ [$€-410]_-;_-* &quot;-&quot;??\ [$€-410]_-;_-@_-"/>
  </numFmts>
  <fonts count="66" x14ac:knownFonts="1">
    <font>
      <sz val="10"/>
      <name val="Arial"/>
    </font>
    <font>
      <sz val="10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2"/>
      <name val="Times New Roman"/>
      <family val="1"/>
    </font>
    <font>
      <b/>
      <sz val="10"/>
      <name val="Helv"/>
    </font>
    <font>
      <sz val="10"/>
      <name val="Helv"/>
    </font>
    <font>
      <sz val="10"/>
      <name val="Univers"/>
      <family val="2"/>
    </font>
    <font>
      <sz val="1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2"/>
      <color theme="1"/>
      <name val="Times New Roman"/>
      <family val="2"/>
    </font>
    <font>
      <b/>
      <sz val="18"/>
      <color theme="1"/>
      <name val="Times New Roman"/>
      <family val="1"/>
    </font>
    <font>
      <sz val="24"/>
      <color theme="1"/>
      <name val="Times New Roman"/>
      <family val="1"/>
    </font>
    <font>
      <sz val="18"/>
      <color theme="1"/>
      <name val="Times New Roman"/>
      <family val="2"/>
    </font>
    <font>
      <sz val="18"/>
      <color theme="1"/>
      <name val="Times New Roman"/>
      <family val="1"/>
    </font>
    <font>
      <b/>
      <sz val="22"/>
      <color theme="1"/>
      <name val="Times New Roman"/>
      <family val="1"/>
    </font>
    <font>
      <b/>
      <sz val="14"/>
      <color rgb="FF000000"/>
      <name val="Times New Roman"/>
      <family val="1"/>
    </font>
    <font>
      <sz val="16"/>
      <name val="Times New Roman"/>
      <family val="1"/>
    </font>
    <font>
      <b/>
      <sz val="22"/>
      <name val="Times New Roman"/>
      <family val="1"/>
    </font>
    <font>
      <b/>
      <i/>
      <sz val="20"/>
      <color rgb="FFFF0000"/>
      <name val="Times New Roman"/>
      <family val="1"/>
    </font>
    <font>
      <b/>
      <sz val="36"/>
      <name val="Times New Roman"/>
      <family val="1"/>
    </font>
    <font>
      <b/>
      <u/>
      <sz val="22"/>
      <color theme="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26"/>
      <name val="Times New Roman"/>
      <family val="1"/>
    </font>
    <font>
      <b/>
      <sz val="26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rgb="FFFF0000"/>
      <name val="Times New Roman"/>
      <family val="1"/>
    </font>
    <font>
      <b/>
      <i/>
      <sz val="20"/>
      <name val="Times New Roman"/>
      <family val="1"/>
    </font>
    <font>
      <b/>
      <i/>
      <sz val="18"/>
      <name val="Times New Roman"/>
      <family val="1"/>
    </font>
    <font>
      <b/>
      <i/>
      <sz val="24"/>
      <color rgb="FFFF0000"/>
      <name val="Times New Roman"/>
      <family val="1"/>
    </font>
    <font>
      <sz val="10"/>
      <name val="Arial"/>
      <family val="2"/>
    </font>
    <font>
      <b/>
      <sz val="16"/>
      <color rgb="FF000000"/>
      <name val="Times New Roman"/>
      <family val="1"/>
    </font>
    <font>
      <sz val="18"/>
      <color rgb="FFFF0000"/>
      <name val="Times New Roman"/>
      <family val="1"/>
    </font>
    <font>
      <sz val="18"/>
      <name val="Arial"/>
      <family val="2"/>
    </font>
    <font>
      <b/>
      <i/>
      <sz val="18"/>
      <color theme="1"/>
      <name val="Arial"/>
      <family val="2"/>
    </font>
    <font>
      <sz val="10"/>
      <name val="Arial"/>
    </font>
    <font>
      <sz val="48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0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91">
    <xf numFmtId="0" fontId="0" fillId="0" borderId="0"/>
    <xf numFmtId="0" fontId="6" fillId="0" borderId="0"/>
    <xf numFmtId="0" fontId="4" fillId="0" borderId="0"/>
    <xf numFmtId="0" fontId="29" fillId="0" borderId="0"/>
    <xf numFmtId="0" fontId="6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4" fillId="3" borderId="0" applyNumberFormat="0" applyBorder="0" applyAlignment="0" applyProtection="0"/>
    <xf numFmtId="171" fontId="28" fillId="0" borderId="0"/>
    <xf numFmtId="3" fontId="28" fillId="0" borderId="0"/>
    <xf numFmtId="0" fontId="13" fillId="20" borderId="1" applyNumberFormat="0" applyAlignment="0" applyProtection="0"/>
    <xf numFmtId="0" fontId="15" fillId="21" borderId="3" applyNumberFormat="0" applyAlignment="0" applyProtection="0"/>
    <xf numFmtId="172" fontId="30" fillId="0" borderId="4" applyFill="0" applyBorder="0" applyProtection="0">
      <alignment horizontal="center" vertical="top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71" fontId="9" fillId="0" borderId="0"/>
    <xf numFmtId="1" fontId="9" fillId="0" borderId="0"/>
    <xf numFmtId="3" fontId="10" fillId="0" borderId="0"/>
    <xf numFmtId="0" fontId="14" fillId="0" borderId="2" applyNumberFormat="0" applyFill="0" applyAlignment="0" applyProtection="0"/>
    <xf numFmtId="43" fontId="1" fillId="0" borderId="0" applyFont="0" applyFill="0" applyBorder="0" applyAlignment="0" applyProtection="0"/>
    <xf numFmtId="173" fontId="31" fillId="0" borderId="8" applyFill="0" applyProtection="0">
      <alignment vertical="top" wrapText="1"/>
    </xf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174" fontId="29" fillId="0" borderId="0" applyFill="0" applyBorder="0" applyAlignment="0" applyProtection="0"/>
    <xf numFmtId="173" fontId="29" fillId="0" borderId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" fillId="22" borderId="0" applyNumberFormat="0" applyBorder="0" applyAlignment="0" applyProtection="0"/>
    <xf numFmtId="0" fontId="32" fillId="0" borderId="0"/>
    <xf numFmtId="0" fontId="27" fillId="0" borderId="0"/>
    <xf numFmtId="0" fontId="4" fillId="0" borderId="0"/>
    <xf numFmtId="0" fontId="35" fillId="0" borderId="0"/>
    <xf numFmtId="0" fontId="34" fillId="0" borderId="0"/>
    <xf numFmtId="0" fontId="11" fillId="24" borderId="61" applyNumberFormat="0" applyFont="0" applyAlignment="0" applyProtection="0"/>
    <xf numFmtId="0" fontId="27" fillId="23" borderId="9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175" fontId="30" fillId="0" borderId="0" applyFont="0" applyFill="0" applyBorder="0" applyProtection="0"/>
    <xf numFmtId="0" fontId="19" fillId="0" borderId="0" applyNumberFormat="0" applyFill="0" applyBorder="0" applyAlignment="0" applyProtection="0"/>
    <xf numFmtId="0" fontId="31" fillId="0" borderId="10" applyNumberFormat="0" applyFill="0" applyProtection="0">
      <alignment horizontal="center" vertical="center" wrapText="1"/>
    </xf>
    <xf numFmtId="0" fontId="4" fillId="0" borderId="11" applyNumberFormat="0" applyFill="0" applyProtection="0">
      <alignment horizontal="center" vertical="center" wrapText="1"/>
    </xf>
    <xf numFmtId="0" fontId="23" fillId="0" borderId="12" applyNumberFormat="0" applyFill="0" applyAlignment="0" applyProtection="0"/>
    <xf numFmtId="175" fontId="31" fillId="0" borderId="4" applyNumberFormat="0" applyFont="0" applyFill="0" applyBorder="0" applyProtection="0">
      <alignment horizontal="center"/>
    </xf>
    <xf numFmtId="176" fontId="31" fillId="0" borderId="8" applyFill="0" applyProtection="0">
      <alignment vertical="top" wrapText="1"/>
    </xf>
    <xf numFmtId="176" fontId="29" fillId="0" borderId="0" applyFill="0" applyBorder="0" applyAlignment="0" applyProtection="0"/>
    <xf numFmtId="16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9" fontId="64" fillId="0" borderId="0" applyFont="0" applyFill="0" applyBorder="0" applyAlignment="0" applyProtection="0"/>
  </cellStyleXfs>
  <cellXfs count="326">
    <xf numFmtId="0" fontId="0" fillId="0" borderId="0" xfId="0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quotePrefix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0" xfId="0" applyAlignment="1">
      <alignment horizontal="right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9" fontId="0" fillId="0" borderId="21" xfId="0" applyNumberFormat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3" fontId="0" fillId="0" borderId="22" xfId="0" applyNumberFormat="1" applyBorder="1"/>
    <xf numFmtId="166" fontId="0" fillId="0" borderId="0" xfId="38" applyFont="1" applyBorder="1"/>
    <xf numFmtId="10" fontId="0" fillId="0" borderId="34" xfId="0" applyNumberFormat="1" applyBorder="1"/>
    <xf numFmtId="0" fontId="0" fillId="0" borderId="39" xfId="0" applyBorder="1"/>
    <xf numFmtId="167" fontId="0" fillId="0" borderId="34" xfId="0" applyNumberFormat="1" applyBorder="1"/>
    <xf numFmtId="14" fontId="0" fillId="0" borderId="40" xfId="0" applyNumberFormat="1" applyBorder="1"/>
    <xf numFmtId="4" fontId="0" fillId="0" borderId="21" xfId="0" applyNumberFormat="1" applyBorder="1"/>
    <xf numFmtId="4" fontId="0" fillId="0" borderId="41" xfId="0" applyNumberFormat="1" applyBorder="1"/>
    <xf numFmtId="2" fontId="0" fillId="0" borderId="21" xfId="0" applyNumberFormat="1" applyBorder="1"/>
    <xf numFmtId="4" fontId="3" fillId="0" borderId="24" xfId="0" applyNumberFormat="1" applyFont="1" applyBorder="1" applyAlignment="1">
      <alignment horizontal="right"/>
    </xf>
    <xf numFmtId="4" fontId="0" fillId="0" borderId="40" xfId="0" applyNumberFormat="1" applyBorder="1"/>
    <xf numFmtId="0" fontId="4" fillId="0" borderId="40" xfId="0" applyFont="1" applyBorder="1"/>
    <xf numFmtId="4" fontId="4" fillId="0" borderId="21" xfId="0" applyNumberFormat="1" applyFont="1" applyBorder="1"/>
    <xf numFmtId="0" fontId="4" fillId="0" borderId="21" xfId="0" applyFont="1" applyBorder="1"/>
    <xf numFmtId="0" fontId="4" fillId="0" borderId="42" xfId="0" applyFont="1" applyBorder="1"/>
    <xf numFmtId="0" fontId="4" fillId="0" borderId="22" xfId="0" applyFont="1" applyBorder="1"/>
    <xf numFmtId="14" fontId="4" fillId="0" borderId="40" xfId="0" applyNumberFormat="1" applyFont="1" applyBorder="1"/>
    <xf numFmtId="0" fontId="3" fillId="0" borderId="0" xfId="0" applyFont="1"/>
    <xf numFmtId="4" fontId="0" fillId="0" borderId="0" xfId="0" applyNumberFormat="1"/>
    <xf numFmtId="0" fontId="4" fillId="0" borderId="17" xfId="0" applyFont="1" applyBorder="1"/>
    <xf numFmtId="0" fontId="4" fillId="0" borderId="19" xfId="0" applyFont="1" applyBorder="1"/>
    <xf numFmtId="0" fontId="0" fillId="0" borderId="19" xfId="0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vertical="top"/>
    </xf>
    <xf numFmtId="14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 applyAlignment="1">
      <alignment vertical="top"/>
    </xf>
    <xf numFmtId="166" fontId="0" fillId="0" borderId="38" xfId="38" applyFont="1" applyBorder="1"/>
    <xf numFmtId="166" fontId="0" fillId="0" borderId="21" xfId="38" applyFont="1" applyBorder="1"/>
    <xf numFmtId="166" fontId="0" fillId="0" borderId="22" xfId="38" applyFont="1" applyBorder="1"/>
    <xf numFmtId="0" fontId="5" fillId="0" borderId="30" xfId="0" applyFont="1" applyBorder="1"/>
    <xf numFmtId="0" fontId="5" fillId="0" borderId="43" xfId="0" applyFont="1" applyBorder="1"/>
    <xf numFmtId="0" fontId="5" fillId="0" borderId="44" xfId="0" applyFont="1" applyBorder="1" applyAlignment="1">
      <alignment horizontal="right"/>
    </xf>
    <xf numFmtId="0" fontId="5" fillId="0" borderId="44" xfId="0" applyFont="1" applyBorder="1" applyAlignment="1">
      <alignment horizontal="left"/>
    </xf>
    <xf numFmtId="0" fontId="5" fillId="0" borderId="44" xfId="0" applyFont="1" applyBorder="1"/>
    <xf numFmtId="0" fontId="5" fillId="0" borderId="29" xfId="0" applyFont="1" applyBorder="1"/>
    <xf numFmtId="0" fontId="5" fillId="0" borderId="0" xfId="0" applyFont="1"/>
    <xf numFmtId="4" fontId="5" fillId="0" borderId="0" xfId="0" applyNumberFormat="1" applyFont="1"/>
    <xf numFmtId="0" fontId="8" fillId="0" borderId="19" xfId="0" applyFont="1" applyBorder="1"/>
    <xf numFmtId="0" fontId="8" fillId="0" borderId="34" xfId="0" applyFont="1" applyBorder="1"/>
    <xf numFmtId="0" fontId="8" fillId="0" borderId="21" xfId="0" applyFont="1" applyBorder="1"/>
    <xf numFmtId="0" fontId="8" fillId="0" borderId="14" xfId="0" applyFont="1" applyBorder="1"/>
    <xf numFmtId="166" fontId="8" fillId="0" borderId="15" xfId="38" applyFont="1" applyBorder="1"/>
    <xf numFmtId="4" fontId="8" fillId="0" borderId="15" xfId="0" applyNumberFormat="1" applyFont="1" applyBorder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45" xfId="0" applyFont="1" applyBorder="1"/>
    <xf numFmtId="4" fontId="8" fillId="0" borderId="46" xfId="0" applyNumberFormat="1" applyFont="1" applyBorder="1"/>
    <xf numFmtId="0" fontId="8" fillId="0" borderId="30" xfId="0" applyFont="1" applyBorder="1"/>
    <xf numFmtId="0" fontId="8" fillId="0" borderId="29" xfId="0" applyFont="1" applyBorder="1"/>
    <xf numFmtId="4" fontId="8" fillId="0" borderId="0" xfId="0" applyNumberFormat="1" applyFont="1"/>
    <xf numFmtId="0" fontId="35" fillId="0" borderId="0" xfId="66" applyAlignment="1">
      <alignment wrapText="1"/>
    </xf>
    <xf numFmtId="169" fontId="36" fillId="0" borderId="0" xfId="66" applyNumberFormat="1" applyFont="1" applyAlignment="1">
      <alignment horizontal="center"/>
    </xf>
    <xf numFmtId="0" fontId="35" fillId="0" borderId="0" xfId="66"/>
    <xf numFmtId="0" fontId="37" fillId="0" borderId="0" xfId="66" applyFont="1" applyAlignment="1">
      <alignment vertical="center"/>
    </xf>
    <xf numFmtId="0" fontId="38" fillId="0" borderId="0" xfId="66" applyFont="1"/>
    <xf numFmtId="0" fontId="39" fillId="0" borderId="0" xfId="66" applyFont="1"/>
    <xf numFmtId="178" fontId="33" fillId="0" borderId="0" xfId="0" applyNumberFormat="1" applyFont="1" applyAlignment="1">
      <alignment horizontal="center"/>
    </xf>
    <xf numFmtId="0" fontId="35" fillId="25" borderId="0" xfId="66" applyFill="1"/>
    <xf numFmtId="2" fontId="40" fillId="28" borderId="41" xfId="66" applyNumberFormat="1" applyFont="1" applyFill="1" applyBorder="1" applyAlignment="1">
      <alignment horizontal="center" vertical="center"/>
    </xf>
    <xf numFmtId="0" fontId="40" fillId="0" borderId="0" xfId="66" applyFont="1"/>
    <xf numFmtId="0" fontId="53" fillId="0" borderId="0" xfId="66" applyFont="1" applyAlignment="1">
      <alignment wrapText="1"/>
    </xf>
    <xf numFmtId="169" fontId="54" fillId="0" borderId="0" xfId="66" applyNumberFormat="1" applyFont="1" applyAlignment="1">
      <alignment horizontal="center"/>
    </xf>
    <xf numFmtId="0" fontId="53" fillId="0" borderId="0" xfId="66" applyFont="1"/>
    <xf numFmtId="0" fontId="44" fillId="0" borderId="41" xfId="0" applyFont="1" applyBorder="1" applyAlignment="1">
      <alignment horizontal="center" vertical="center"/>
    </xf>
    <xf numFmtId="0" fontId="52" fillId="0" borderId="0" xfId="0" applyFont="1"/>
    <xf numFmtId="0" fontId="39" fillId="26" borderId="62" xfId="66" applyFont="1" applyFill="1" applyBorder="1" applyAlignment="1">
      <alignment wrapText="1"/>
    </xf>
    <xf numFmtId="0" fontId="44" fillId="0" borderId="48" xfId="0" applyFont="1" applyBorder="1" applyAlignment="1">
      <alignment horizontal="center" vertical="center"/>
    </xf>
    <xf numFmtId="43" fontId="44" fillId="26" borderId="68" xfId="52" applyFont="1" applyFill="1" applyBorder="1" applyAlignment="1" applyProtection="1">
      <alignment horizontal="center" vertical="center" wrapText="1"/>
    </xf>
    <xf numFmtId="2" fontId="33" fillId="0" borderId="69" xfId="66" applyNumberFormat="1" applyFont="1" applyBorder="1" applyAlignment="1">
      <alignment horizontal="left" wrapText="1" indent="1"/>
    </xf>
    <xf numFmtId="2" fontId="33" fillId="28" borderId="52" xfId="66" applyNumberFormat="1" applyFont="1" applyFill="1" applyBorder="1" applyAlignment="1">
      <alignment horizontal="left" wrapText="1" indent="1"/>
    </xf>
    <xf numFmtId="0" fontId="37" fillId="26" borderId="53" xfId="66" applyFont="1" applyFill="1" applyBorder="1" applyAlignment="1">
      <alignment horizontal="right" vertical="center" wrapText="1"/>
    </xf>
    <xf numFmtId="43" fontId="44" fillId="26" borderId="64" xfId="52" applyFont="1" applyFill="1" applyBorder="1" applyAlignment="1" applyProtection="1">
      <alignment horizontal="center" vertical="center" wrapText="1"/>
    </xf>
    <xf numFmtId="0" fontId="37" fillId="26" borderId="51" xfId="66" applyFont="1" applyFill="1" applyBorder="1" applyAlignment="1">
      <alignment horizontal="right" vertical="center" wrapText="1"/>
    </xf>
    <xf numFmtId="179" fontId="48" fillId="26" borderId="51" xfId="66" applyNumberFormat="1" applyFont="1" applyFill="1" applyBorder="1" applyAlignment="1">
      <alignment horizontal="center" vertical="center"/>
    </xf>
    <xf numFmtId="2" fontId="33" fillId="0" borderId="62" xfId="66" applyNumberFormat="1" applyFont="1" applyBorder="1" applyAlignment="1">
      <alignment horizontal="left" wrapText="1" indent="1"/>
    </xf>
    <xf numFmtId="0" fontId="44" fillId="0" borderId="41" xfId="0" applyFont="1" applyBorder="1" applyAlignment="1">
      <alignment horizontal="center" vertical="center" wrapText="1"/>
    </xf>
    <xf numFmtId="17" fontId="55" fillId="0" borderId="41" xfId="0" quotePrefix="1" applyNumberFormat="1" applyFont="1" applyBorder="1" applyAlignment="1">
      <alignment horizontal="center" vertical="center" wrapText="1"/>
    </xf>
    <xf numFmtId="0" fontId="55" fillId="0" borderId="41" xfId="0" applyFont="1" applyBorder="1" applyAlignment="1">
      <alignment vertical="center" wrapText="1"/>
    </xf>
    <xf numFmtId="0" fontId="55" fillId="0" borderId="48" xfId="0" applyFont="1" applyBorder="1" applyAlignment="1">
      <alignment vertical="center" wrapText="1"/>
    </xf>
    <xf numFmtId="17" fontId="55" fillId="0" borderId="41" xfId="0" applyNumberFormat="1" applyFont="1" applyBorder="1" applyAlignment="1">
      <alignment horizontal="center" vertical="center" wrapText="1"/>
    </xf>
    <xf numFmtId="0" fontId="55" fillId="0" borderId="41" xfId="0" applyFont="1" applyBorder="1" applyAlignment="1">
      <alignment horizontal="center" vertical="center" wrapText="1"/>
    </xf>
    <xf numFmtId="0" fontId="55" fillId="0" borderId="51" xfId="0" applyFont="1" applyBorder="1" applyAlignment="1">
      <alignment vertical="center" wrapText="1"/>
    </xf>
    <xf numFmtId="2" fontId="40" fillId="0" borderId="41" xfId="66" applyNumberFormat="1" applyFont="1" applyBorder="1" applyAlignment="1">
      <alignment horizontal="center" vertical="center"/>
    </xf>
    <xf numFmtId="180" fontId="48" fillId="0" borderId="41" xfId="52" applyNumberFormat="1" applyFont="1" applyFill="1" applyBorder="1" applyAlignment="1">
      <alignment horizontal="left" wrapText="1"/>
    </xf>
    <xf numFmtId="180" fontId="49" fillId="0" borderId="41" xfId="52" applyNumberFormat="1" applyFont="1" applyFill="1" applyBorder="1" applyAlignment="1">
      <alignment horizontal="center" vertical="center"/>
    </xf>
    <xf numFmtId="180" fontId="33" fillId="0" borderId="41" xfId="66" applyNumberFormat="1" applyFont="1" applyBorder="1" applyAlignment="1">
      <alignment horizontal="left" wrapText="1" indent="1"/>
    </xf>
    <xf numFmtId="2" fontId="33" fillId="0" borderId="52" xfId="66" applyNumberFormat="1" applyFont="1" applyBorder="1" applyAlignment="1">
      <alignment horizontal="left" wrapText="1" indent="1"/>
    </xf>
    <xf numFmtId="2" fontId="33" fillId="0" borderId="71" xfId="66" applyNumberFormat="1" applyFont="1" applyBorder="1" applyAlignment="1">
      <alignment horizontal="left" wrapText="1" indent="1"/>
    </xf>
    <xf numFmtId="0" fontId="62" fillId="0" borderId="0" xfId="0" applyFont="1" applyAlignment="1" applyProtection="1">
      <alignment horizontal="center"/>
      <protection locked="0"/>
    </xf>
    <xf numFmtId="0" fontId="62" fillId="0" borderId="0" xfId="0" applyFont="1" applyProtection="1"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55" fillId="30" borderId="41" xfId="0" applyFont="1" applyFill="1" applyBorder="1" applyAlignment="1">
      <alignment vertical="center" wrapText="1"/>
    </xf>
    <xf numFmtId="0" fontId="55" fillId="0" borderId="55" xfId="0" applyFont="1" applyBorder="1" applyAlignment="1">
      <alignment vertical="center" wrapText="1"/>
    </xf>
    <xf numFmtId="0" fontId="55" fillId="28" borderId="41" xfId="0" applyFont="1" applyFill="1" applyBorder="1" applyAlignment="1">
      <alignment vertical="center" wrapText="1"/>
    </xf>
    <xf numFmtId="0" fontId="55" fillId="29" borderId="41" xfId="0" applyFont="1" applyFill="1" applyBorder="1" applyAlignment="1">
      <alignment vertical="center" wrapText="1"/>
    </xf>
    <xf numFmtId="17" fontId="55" fillId="0" borderId="48" xfId="0" quotePrefix="1" applyNumberFormat="1" applyFont="1" applyBorder="1" applyAlignment="1">
      <alignment horizontal="center" vertical="center" wrapText="1"/>
    </xf>
    <xf numFmtId="2" fontId="40" fillId="0" borderId="48" xfId="66" applyNumberFormat="1" applyFont="1" applyBorder="1" applyAlignment="1">
      <alignment horizontal="center" vertical="center"/>
    </xf>
    <xf numFmtId="180" fontId="48" fillId="0" borderId="0" xfId="52" applyNumberFormat="1" applyFont="1" applyFill="1" applyBorder="1" applyAlignment="1">
      <alignment horizontal="left" wrapText="1"/>
    </xf>
    <xf numFmtId="180" fontId="49" fillId="0" borderId="0" xfId="52" applyNumberFormat="1" applyFont="1" applyFill="1" applyBorder="1" applyAlignment="1">
      <alignment horizontal="center" vertical="center"/>
    </xf>
    <xf numFmtId="43" fontId="44" fillId="0" borderId="0" xfId="52" applyFont="1" applyFill="1" applyBorder="1" applyAlignment="1" applyProtection="1">
      <alignment horizontal="center" vertical="center" wrapText="1"/>
    </xf>
    <xf numFmtId="2" fontId="48" fillId="0" borderId="0" xfId="66" applyNumberFormat="1" applyFont="1" applyAlignment="1">
      <alignment horizontal="center" vertical="center"/>
    </xf>
    <xf numFmtId="2" fontId="33" fillId="0" borderId="0" xfId="66" applyNumberFormat="1" applyFont="1" applyAlignment="1">
      <alignment horizontal="left" wrapText="1" indent="1"/>
    </xf>
    <xf numFmtId="2" fontId="40" fillId="0" borderId="0" xfId="52" applyNumberFormat="1" applyFont="1" applyFill="1" applyBorder="1" applyAlignment="1">
      <alignment horizontal="center" vertical="center"/>
    </xf>
    <xf numFmtId="0" fontId="39" fillId="0" borderId="0" xfId="66" applyFont="1" applyAlignment="1">
      <alignment wrapText="1"/>
    </xf>
    <xf numFmtId="0" fontId="37" fillId="0" borderId="0" xfId="66" applyFont="1" applyAlignment="1">
      <alignment horizontal="right" vertical="center" wrapText="1" indent="1"/>
    </xf>
    <xf numFmtId="43" fontId="45" fillId="0" borderId="0" xfId="52" applyFont="1" applyFill="1" applyBorder="1" applyAlignment="1" applyProtection="1">
      <alignment horizontal="center" vertical="center" wrapText="1"/>
    </xf>
    <xf numFmtId="43" fontId="56" fillId="0" borderId="0" xfId="52" applyFont="1" applyFill="1" applyBorder="1" applyAlignment="1" applyProtection="1">
      <alignment horizontal="center" vertical="center" wrapText="1"/>
    </xf>
    <xf numFmtId="2" fontId="48" fillId="0" borderId="0" xfId="66" applyNumberFormat="1" applyFont="1" applyAlignment="1">
      <alignment horizontal="left" wrapText="1" indent="1"/>
    </xf>
    <xf numFmtId="180" fontId="33" fillId="0" borderId="0" xfId="66" applyNumberFormat="1" applyFont="1" applyAlignment="1">
      <alignment horizontal="left" wrapText="1" indent="1"/>
    </xf>
    <xf numFmtId="180" fontId="33" fillId="0" borderId="0" xfId="66" applyNumberFormat="1" applyFont="1" applyAlignment="1">
      <alignment horizontal="right" wrapText="1" indent="1"/>
    </xf>
    <xf numFmtId="0" fontId="37" fillId="0" borderId="0" xfId="66" applyFont="1" applyAlignment="1">
      <alignment horizontal="right" vertical="center" wrapText="1"/>
    </xf>
    <xf numFmtId="179" fontId="48" fillId="0" borderId="0" xfId="66" applyNumberFormat="1" applyFont="1" applyAlignment="1">
      <alignment horizontal="center" vertical="center"/>
    </xf>
    <xf numFmtId="0" fontId="42" fillId="28" borderId="41" xfId="0" applyFont="1" applyFill="1" applyBorder="1" applyAlignment="1">
      <alignment vertical="center" wrapText="1"/>
    </xf>
    <xf numFmtId="43" fontId="44" fillId="26" borderId="75" xfId="52" applyFont="1" applyFill="1" applyBorder="1" applyAlignment="1" applyProtection="1">
      <alignment horizontal="center" vertical="center" wrapText="1"/>
    </xf>
    <xf numFmtId="2" fontId="33" fillId="0" borderId="78" xfId="66" applyNumberFormat="1" applyFont="1" applyBorder="1" applyAlignment="1">
      <alignment horizontal="left" wrapText="1" indent="1"/>
    </xf>
    <xf numFmtId="0" fontId="65" fillId="26" borderId="62" xfId="66" applyFont="1" applyFill="1" applyBorder="1" applyAlignment="1">
      <alignment horizontal="center" vertical="center"/>
    </xf>
    <xf numFmtId="0" fontId="37" fillId="26" borderId="67" xfId="66" applyFont="1" applyFill="1" applyBorder="1" applyAlignment="1">
      <alignment vertical="center"/>
    </xf>
    <xf numFmtId="0" fontId="38" fillId="0" borderId="69" xfId="66" applyFont="1" applyBorder="1"/>
    <xf numFmtId="0" fontId="38" fillId="0" borderId="62" xfId="66" applyFont="1" applyBorder="1"/>
    <xf numFmtId="0" fontId="38" fillId="26" borderId="77" xfId="66" applyFont="1" applyFill="1" applyBorder="1"/>
    <xf numFmtId="9" fontId="38" fillId="0" borderId="67" xfId="66" applyNumberFormat="1" applyFont="1" applyBorder="1" applyAlignment="1">
      <alignment horizontal="center"/>
    </xf>
    <xf numFmtId="0" fontId="38" fillId="0" borderId="69" xfId="66" applyFont="1" applyBorder="1" applyAlignment="1">
      <alignment horizontal="center"/>
    </xf>
    <xf numFmtId="9" fontId="38" fillId="0" borderId="69" xfId="90" applyFont="1" applyBorder="1" applyAlignment="1">
      <alignment horizontal="center"/>
    </xf>
    <xf numFmtId="9" fontId="38" fillId="26" borderId="67" xfId="66" applyNumberFormat="1" applyFont="1" applyFill="1" applyBorder="1" applyAlignment="1">
      <alignment horizontal="center"/>
    </xf>
    <xf numFmtId="2" fontId="40" fillId="28" borderId="48" xfId="66" applyNumberFormat="1" applyFont="1" applyFill="1" applyBorder="1" applyAlignment="1">
      <alignment horizontal="center" vertical="center"/>
    </xf>
    <xf numFmtId="2" fontId="33" fillId="0" borderId="53" xfId="66" applyNumberFormat="1" applyFont="1" applyBorder="1" applyAlignment="1">
      <alignment horizontal="left" wrapText="1" indent="1"/>
    </xf>
    <xf numFmtId="2" fontId="33" fillId="0" borderId="85" xfId="66" applyNumberFormat="1" applyFont="1" applyBorder="1" applyAlignment="1">
      <alignment horizontal="left" wrapText="1" indent="1"/>
    </xf>
    <xf numFmtId="180" fontId="49" fillId="0" borderId="74" xfId="52" applyNumberFormat="1" applyFont="1" applyFill="1" applyBorder="1" applyAlignment="1">
      <alignment horizontal="center" vertical="center"/>
    </xf>
    <xf numFmtId="180" fontId="49" fillId="0" borderId="81" xfId="52" applyNumberFormat="1" applyFont="1" applyFill="1" applyBorder="1" applyAlignment="1">
      <alignment horizontal="center" vertical="center"/>
    </xf>
    <xf numFmtId="180" fontId="49" fillId="0" borderId="48" xfId="52" applyNumberFormat="1" applyFont="1" applyFill="1" applyBorder="1" applyAlignment="1">
      <alignment horizontal="center" vertical="center"/>
    </xf>
    <xf numFmtId="9" fontId="38" fillId="26" borderId="69" xfId="90" applyFont="1" applyFill="1" applyBorder="1" applyAlignment="1">
      <alignment horizontal="center" vertical="center"/>
    </xf>
    <xf numFmtId="2" fontId="33" fillId="0" borderId="73" xfId="66" applyNumberFormat="1" applyFont="1" applyBorder="1" applyAlignment="1">
      <alignment horizontal="left" wrapText="1" indent="1"/>
    </xf>
    <xf numFmtId="0" fontId="43" fillId="0" borderId="63" xfId="0" applyFont="1" applyBorder="1" applyAlignment="1">
      <alignment horizontal="center" wrapText="1"/>
    </xf>
    <xf numFmtId="0" fontId="60" fillId="0" borderId="41" xfId="0" applyFont="1" applyBorder="1" applyAlignment="1">
      <alignment horizontal="center" vertical="center" wrapText="1"/>
    </xf>
    <xf numFmtId="17" fontId="55" fillId="0" borderId="48" xfId="0" applyNumberFormat="1" applyFont="1" applyBorder="1" applyAlignment="1">
      <alignment horizontal="center" vertical="center" wrapText="1"/>
    </xf>
    <xf numFmtId="43" fontId="44" fillId="26" borderId="92" xfId="52" applyFont="1" applyFill="1" applyBorder="1" applyAlignment="1" applyProtection="1">
      <alignment horizontal="center" vertical="center" wrapText="1"/>
    </xf>
    <xf numFmtId="43" fontId="56" fillId="26" borderId="89" xfId="52" applyFont="1" applyFill="1" applyBorder="1" applyAlignment="1" applyProtection="1">
      <alignment horizontal="center" vertical="center" wrapText="1"/>
    </xf>
    <xf numFmtId="43" fontId="56" fillId="0" borderId="52" xfId="52" applyFont="1" applyFill="1" applyBorder="1" applyAlignment="1" applyProtection="1">
      <alignment vertical="center" wrapText="1"/>
    </xf>
    <xf numFmtId="43" fontId="56" fillId="0" borderId="49" xfId="52" applyFont="1" applyFill="1" applyBorder="1" applyAlignment="1" applyProtection="1">
      <alignment horizontal="center" vertical="center" wrapText="1"/>
    </xf>
    <xf numFmtId="43" fontId="56" fillId="26" borderId="76" xfId="52" applyFont="1" applyFill="1" applyBorder="1" applyAlignment="1" applyProtection="1">
      <alignment horizontal="center" vertical="center" wrapText="1"/>
    </xf>
    <xf numFmtId="2" fontId="33" fillId="0" borderId="0" xfId="66" applyNumberFormat="1" applyFont="1" applyAlignment="1">
      <alignment horizontal="center" wrapText="1"/>
    </xf>
    <xf numFmtId="0" fontId="37" fillId="0" borderId="0" xfId="66" applyFont="1" applyAlignment="1">
      <alignment horizontal="center" vertical="center" wrapText="1"/>
    </xf>
    <xf numFmtId="180" fontId="48" fillId="0" borderId="74" xfId="52" applyNumberFormat="1" applyFont="1" applyFill="1" applyBorder="1" applyAlignment="1">
      <alignment horizontal="left" wrapText="1"/>
    </xf>
    <xf numFmtId="0" fontId="42" fillId="0" borderId="41" xfId="0" applyFont="1" applyBorder="1" applyAlignment="1">
      <alignment horizontal="center" vertical="center" wrapText="1"/>
    </xf>
    <xf numFmtId="0" fontId="42" fillId="0" borderId="49" xfId="0" applyFont="1" applyBorder="1" applyAlignment="1">
      <alignment horizontal="center" vertical="center" wrapText="1"/>
    </xf>
    <xf numFmtId="0" fontId="42" fillId="0" borderId="51" xfId="0" applyFont="1" applyBorder="1" applyAlignment="1">
      <alignment horizontal="center" vertical="center" wrapText="1"/>
    </xf>
    <xf numFmtId="2" fontId="61" fillId="0" borderId="41" xfId="66" applyNumberFormat="1" applyFont="1" applyBorder="1" applyAlignment="1">
      <alignment horizontal="center" wrapText="1"/>
    </xf>
    <xf numFmtId="2" fontId="61" fillId="0" borderId="51" xfId="66" applyNumberFormat="1" applyFont="1" applyBorder="1" applyAlignment="1">
      <alignment horizontal="center" wrapText="1"/>
    </xf>
    <xf numFmtId="0" fontId="55" fillId="31" borderId="41" xfId="0" applyFont="1" applyFill="1" applyBorder="1" applyAlignment="1">
      <alignment vertical="center" wrapText="1"/>
    </xf>
    <xf numFmtId="43" fontId="56" fillId="0" borderId="25" xfId="52" applyFont="1" applyFill="1" applyBorder="1" applyAlignment="1" applyProtection="1">
      <alignment horizontal="center" vertical="center" wrapText="1"/>
    </xf>
    <xf numFmtId="180" fontId="33" fillId="0" borderId="74" xfId="66" applyNumberFormat="1" applyFont="1" applyBorder="1" applyAlignment="1">
      <alignment horizontal="left" wrapText="1" indent="1"/>
    </xf>
    <xf numFmtId="43" fontId="56" fillId="26" borderId="51" xfId="52" applyFont="1" applyFill="1" applyBorder="1" applyAlignment="1" applyProtection="1">
      <alignment horizontal="center" vertical="center" wrapText="1"/>
    </xf>
    <xf numFmtId="2" fontId="40" fillId="0" borderId="50" xfId="66" applyNumberFormat="1" applyFont="1" applyBorder="1" applyAlignment="1">
      <alignment horizontal="center" vertical="center"/>
    </xf>
    <xf numFmtId="2" fontId="40" fillId="0" borderId="94" xfId="66" applyNumberFormat="1" applyFont="1" applyBorder="1" applyAlignment="1">
      <alignment horizontal="center" vertical="center"/>
    </xf>
    <xf numFmtId="2" fontId="40" fillId="26" borderId="90" xfId="66" applyNumberFormat="1" applyFont="1" applyFill="1" applyBorder="1" applyAlignment="1">
      <alignment horizontal="center" vertical="center"/>
    </xf>
    <xf numFmtId="2" fontId="40" fillId="26" borderId="91" xfId="66" applyNumberFormat="1" applyFont="1" applyFill="1" applyBorder="1" applyAlignment="1">
      <alignment horizontal="center" vertical="center"/>
    </xf>
    <xf numFmtId="2" fontId="33" fillId="28" borderId="41" xfId="66" applyNumberFormat="1" applyFont="1" applyFill="1" applyBorder="1" applyAlignment="1">
      <alignment horizontal="center" wrapText="1"/>
    </xf>
    <xf numFmtId="0" fontId="42" fillId="30" borderId="41" xfId="0" applyFont="1" applyFill="1" applyBorder="1" applyAlignment="1">
      <alignment vertical="center" wrapText="1"/>
    </xf>
    <xf numFmtId="0" fontId="55" fillId="32" borderId="51" xfId="0" applyFont="1" applyFill="1" applyBorder="1" applyAlignment="1">
      <alignment vertical="center" wrapText="1"/>
    </xf>
    <xf numFmtId="0" fontId="55" fillId="32" borderId="66" xfId="0" applyFont="1" applyFill="1" applyBorder="1" applyAlignment="1">
      <alignment vertical="center" wrapText="1"/>
    </xf>
    <xf numFmtId="2" fontId="33" fillId="30" borderId="69" xfId="66" applyNumberFormat="1" applyFont="1" applyFill="1" applyBorder="1" applyAlignment="1">
      <alignment horizontal="left" wrapText="1" indent="1"/>
    </xf>
    <xf numFmtId="2" fontId="33" fillId="30" borderId="52" xfId="66" applyNumberFormat="1" applyFont="1" applyFill="1" applyBorder="1" applyAlignment="1">
      <alignment horizontal="left" wrapText="1" indent="1"/>
    </xf>
    <xf numFmtId="2" fontId="40" fillId="30" borderId="41" xfId="66" applyNumberFormat="1" applyFont="1" applyFill="1" applyBorder="1" applyAlignment="1">
      <alignment horizontal="center" vertical="center"/>
    </xf>
    <xf numFmtId="2" fontId="40" fillId="30" borderId="48" xfId="66" applyNumberFormat="1" applyFont="1" applyFill="1" applyBorder="1" applyAlignment="1">
      <alignment horizontal="center" vertical="center"/>
    </xf>
    <xf numFmtId="2" fontId="33" fillId="31" borderId="69" xfId="66" applyNumberFormat="1" applyFont="1" applyFill="1" applyBorder="1" applyAlignment="1">
      <alignment horizontal="left" wrapText="1" indent="1"/>
    </xf>
    <xf numFmtId="2" fontId="33" fillId="31" borderId="52" xfId="66" applyNumberFormat="1" applyFont="1" applyFill="1" applyBorder="1" applyAlignment="1">
      <alignment horizontal="left" wrapText="1" indent="1"/>
    </xf>
    <xf numFmtId="2" fontId="40" fillId="31" borderId="41" xfId="66" applyNumberFormat="1" applyFont="1" applyFill="1" applyBorder="1" applyAlignment="1">
      <alignment horizontal="center" vertical="center"/>
    </xf>
    <xf numFmtId="2" fontId="40" fillId="31" borderId="48" xfId="66" applyNumberFormat="1" applyFont="1" applyFill="1" applyBorder="1" applyAlignment="1">
      <alignment horizontal="center" vertical="center"/>
    </xf>
    <xf numFmtId="9" fontId="38" fillId="31" borderId="69" xfId="90" applyFont="1" applyFill="1" applyBorder="1" applyAlignment="1">
      <alignment horizontal="center"/>
    </xf>
    <xf numFmtId="9" fontId="38" fillId="30" borderId="69" xfId="90" applyFont="1" applyFill="1" applyBorder="1" applyAlignment="1">
      <alignment horizontal="center"/>
    </xf>
    <xf numFmtId="2" fontId="33" fillId="28" borderId="69" xfId="66" applyNumberFormat="1" applyFont="1" applyFill="1" applyBorder="1" applyAlignment="1">
      <alignment horizontal="left" wrapText="1" indent="1"/>
    </xf>
    <xf numFmtId="9" fontId="38" fillId="28" borderId="69" xfId="90" applyFont="1" applyFill="1" applyBorder="1" applyAlignment="1">
      <alignment horizontal="center"/>
    </xf>
    <xf numFmtId="2" fontId="33" fillId="29" borderId="69" xfId="66" applyNumberFormat="1" applyFont="1" applyFill="1" applyBorder="1" applyAlignment="1">
      <alignment horizontal="left" wrapText="1" indent="1"/>
    </xf>
    <xf numFmtId="2" fontId="33" fillId="29" borderId="52" xfId="66" applyNumberFormat="1" applyFont="1" applyFill="1" applyBorder="1" applyAlignment="1">
      <alignment horizontal="left" wrapText="1" indent="1"/>
    </xf>
    <xf numFmtId="2" fontId="40" fillId="29" borderId="41" xfId="66" applyNumberFormat="1" applyFont="1" applyFill="1" applyBorder="1" applyAlignment="1">
      <alignment horizontal="center" vertical="center"/>
    </xf>
    <xf numFmtId="2" fontId="40" fillId="29" borderId="48" xfId="66" applyNumberFormat="1" applyFont="1" applyFill="1" applyBorder="1" applyAlignment="1">
      <alignment horizontal="center" vertical="center"/>
    </xf>
    <xf numFmtId="9" fontId="38" fillId="29" borderId="69" xfId="90" applyFont="1" applyFill="1" applyBorder="1" applyAlignment="1">
      <alignment horizontal="center"/>
    </xf>
    <xf numFmtId="2" fontId="33" fillId="0" borderId="74" xfId="66" applyNumberFormat="1" applyFont="1" applyBorder="1" applyAlignment="1">
      <alignment horizontal="center" wrapText="1"/>
    </xf>
    <xf numFmtId="2" fontId="33" fillId="0" borderId="41" xfId="66" applyNumberFormat="1" applyFont="1" applyBorder="1" applyAlignment="1">
      <alignment horizontal="center" wrapText="1"/>
    </xf>
    <xf numFmtId="2" fontId="40" fillId="0" borderId="51" xfId="66" applyNumberFormat="1" applyFont="1" applyBorder="1" applyAlignment="1">
      <alignment horizontal="center" vertical="center"/>
    </xf>
    <xf numFmtId="2" fontId="40" fillId="0" borderId="66" xfId="66" applyNumberFormat="1" applyFont="1" applyBorder="1" applyAlignment="1">
      <alignment horizontal="center" vertical="center"/>
    </xf>
    <xf numFmtId="43" fontId="45" fillId="0" borderId="53" xfId="52" applyFont="1" applyFill="1" applyBorder="1" applyAlignment="1" applyProtection="1">
      <alignment horizontal="center" vertical="center" wrapText="1"/>
    </xf>
    <xf numFmtId="43" fontId="45" fillId="0" borderId="51" xfId="52" applyFont="1" applyFill="1" applyBorder="1" applyAlignment="1" applyProtection="1">
      <alignment horizontal="center" vertical="center" wrapText="1"/>
    </xf>
    <xf numFmtId="2" fontId="48" fillId="0" borderId="73" xfId="66" applyNumberFormat="1" applyFont="1" applyBorder="1" applyAlignment="1">
      <alignment horizontal="left" wrapText="1" indent="1"/>
    </xf>
    <xf numFmtId="2" fontId="33" fillId="29" borderId="41" xfId="66" applyNumberFormat="1" applyFont="1" applyFill="1" applyBorder="1" applyAlignment="1">
      <alignment horizontal="center" wrapText="1"/>
    </xf>
    <xf numFmtId="2" fontId="33" fillId="31" borderId="41" xfId="66" applyNumberFormat="1" applyFont="1" applyFill="1" applyBorder="1" applyAlignment="1">
      <alignment horizontal="center" wrapText="1"/>
    </xf>
    <xf numFmtId="2" fontId="33" fillId="30" borderId="41" xfId="66" applyNumberFormat="1" applyFont="1" applyFill="1" applyBorder="1" applyAlignment="1">
      <alignment horizontal="center" wrapText="1"/>
    </xf>
    <xf numFmtId="43" fontId="44" fillId="26" borderId="59" xfId="52" applyFont="1" applyFill="1" applyBorder="1" applyAlignment="1" applyProtection="1">
      <alignment horizontal="center" vertical="center" wrapText="1"/>
    </xf>
    <xf numFmtId="43" fontId="56" fillId="26" borderId="96" xfId="52" applyFont="1" applyFill="1" applyBorder="1" applyAlignment="1" applyProtection="1">
      <alignment horizontal="center" vertical="center" wrapText="1"/>
    </xf>
    <xf numFmtId="43" fontId="56" fillId="0" borderId="99" xfId="52" applyFont="1" applyFill="1" applyBorder="1" applyAlignment="1" applyProtection="1">
      <alignment vertical="center" wrapText="1"/>
    </xf>
    <xf numFmtId="0" fontId="37" fillId="26" borderId="77" xfId="66" applyFont="1" applyFill="1" applyBorder="1" applyAlignment="1">
      <alignment horizontal="center"/>
    </xf>
    <xf numFmtId="43" fontId="56" fillId="26" borderId="47" xfId="52" applyFont="1" applyFill="1" applyBorder="1" applyAlignment="1" applyProtection="1">
      <alignment vertical="center" wrapText="1"/>
    </xf>
    <xf numFmtId="0" fontId="5" fillId="0" borderId="0" xfId="0" applyFont="1" applyAlignment="1">
      <alignment horizontal="left" vertical="top"/>
    </xf>
    <xf numFmtId="0" fontId="4" fillId="0" borderId="5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/>
    <xf numFmtId="168" fontId="5" fillId="0" borderId="44" xfId="0" applyNumberFormat="1" applyFont="1" applyBorder="1" applyAlignment="1">
      <alignment horizontal="left"/>
    </xf>
    <xf numFmtId="168" fontId="5" fillId="0" borderId="47" xfId="0" applyNumberFormat="1" applyFont="1" applyBorder="1" applyAlignment="1">
      <alignment horizontal="left"/>
    </xf>
    <xf numFmtId="43" fontId="56" fillId="26" borderId="43" xfId="52" applyFont="1" applyFill="1" applyBorder="1" applyAlignment="1" applyProtection="1">
      <alignment horizontal="center" vertical="center" wrapText="1"/>
    </xf>
    <xf numFmtId="43" fontId="56" fillId="26" borderId="44" xfId="52" applyFont="1" applyFill="1" applyBorder="1" applyAlignment="1" applyProtection="1">
      <alignment horizontal="center" vertical="center" wrapText="1"/>
    </xf>
    <xf numFmtId="0" fontId="42" fillId="28" borderId="52" xfId="0" applyFont="1" applyFill="1" applyBorder="1" applyAlignment="1">
      <alignment horizontal="center" vertical="center" wrapText="1"/>
    </xf>
    <xf numFmtId="0" fontId="42" fillId="28" borderId="41" xfId="0" applyFont="1" applyFill="1" applyBorder="1" applyAlignment="1">
      <alignment horizontal="center" vertical="center" wrapText="1"/>
    </xf>
    <xf numFmtId="0" fontId="41" fillId="27" borderId="43" xfId="66" applyFont="1" applyFill="1" applyBorder="1" applyAlignment="1">
      <alignment horizontal="center" vertical="center" wrapText="1"/>
    </xf>
    <xf numFmtId="0" fontId="41" fillId="27" borderId="44" xfId="66" applyFont="1" applyFill="1" applyBorder="1" applyAlignment="1">
      <alignment horizontal="center" vertical="center" wrapText="1"/>
    </xf>
    <xf numFmtId="0" fontId="52" fillId="0" borderId="44" xfId="0" applyFont="1" applyBorder="1" applyAlignment="1">
      <alignment horizontal="center" wrapText="1"/>
    </xf>
    <xf numFmtId="0" fontId="52" fillId="0" borderId="47" xfId="0" applyFont="1" applyBorder="1" applyAlignment="1">
      <alignment horizontal="center" wrapText="1"/>
    </xf>
    <xf numFmtId="0" fontId="43" fillId="0" borderId="59" xfId="0" applyFont="1" applyBorder="1" applyAlignment="1">
      <alignment horizontal="center" wrapText="1"/>
    </xf>
    <xf numFmtId="0" fontId="43" fillId="0" borderId="60" xfId="0" applyFont="1" applyBorder="1" applyAlignment="1">
      <alignment horizontal="center" wrapText="1"/>
    </xf>
    <xf numFmtId="0" fontId="43" fillId="0" borderId="63" xfId="0" applyFont="1" applyBorder="1" applyAlignment="1">
      <alignment horizontal="center" wrapText="1"/>
    </xf>
    <xf numFmtId="0" fontId="46" fillId="0" borderId="64" xfId="0" applyFont="1" applyBorder="1" applyAlignment="1">
      <alignment horizontal="center" vertical="center"/>
    </xf>
    <xf numFmtId="0" fontId="46" fillId="0" borderId="65" xfId="0" applyFont="1" applyBorder="1" applyAlignment="1">
      <alignment horizontal="center" vertical="center"/>
    </xf>
    <xf numFmtId="0" fontId="50" fillId="0" borderId="7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49" xfId="0" applyFont="1" applyBorder="1" applyAlignment="1">
      <alignment horizontal="center" vertical="center" wrapText="1"/>
    </xf>
    <xf numFmtId="0" fontId="60" fillId="0" borderId="52" xfId="0" applyFont="1" applyBorder="1" applyAlignment="1">
      <alignment horizontal="center" vertical="center" wrapText="1"/>
    </xf>
    <xf numFmtId="0" fontId="60" fillId="0" borderId="41" xfId="0" applyFont="1" applyBorder="1" applyAlignment="1">
      <alignment horizontal="center" vertical="center" wrapText="1"/>
    </xf>
    <xf numFmtId="0" fontId="42" fillId="31" borderId="52" xfId="0" applyFont="1" applyFill="1" applyBorder="1" applyAlignment="1">
      <alignment horizontal="center" vertical="center" wrapText="1"/>
    </xf>
    <xf numFmtId="0" fontId="42" fillId="31" borderId="41" xfId="0" applyFont="1" applyFill="1" applyBorder="1" applyAlignment="1">
      <alignment horizontal="center" vertical="center" wrapText="1"/>
    </xf>
    <xf numFmtId="0" fontId="42" fillId="30" borderId="52" xfId="0" applyFont="1" applyFill="1" applyBorder="1" applyAlignment="1">
      <alignment horizontal="center" vertical="center" wrapText="1"/>
    </xf>
    <xf numFmtId="0" fontId="42" fillId="30" borderId="41" xfId="0" applyFont="1" applyFill="1" applyBorder="1" applyAlignment="1">
      <alignment horizontal="center" vertical="center" wrapText="1"/>
    </xf>
    <xf numFmtId="0" fontId="42" fillId="28" borderId="70" xfId="0" applyFont="1" applyFill="1" applyBorder="1" applyAlignment="1">
      <alignment horizontal="center" vertical="center" wrapText="1"/>
    </xf>
    <xf numFmtId="0" fontId="42" fillId="28" borderId="10" xfId="0" applyFont="1" applyFill="1" applyBorder="1" applyAlignment="1">
      <alignment horizontal="center" vertical="center" wrapText="1"/>
    </xf>
    <xf numFmtId="0" fontId="42" fillId="28" borderId="49" xfId="0" applyFont="1" applyFill="1" applyBorder="1" applyAlignment="1">
      <alignment horizontal="center" vertical="center" wrapText="1"/>
    </xf>
    <xf numFmtId="0" fontId="42" fillId="29" borderId="70" xfId="0" applyFont="1" applyFill="1" applyBorder="1" applyAlignment="1">
      <alignment horizontal="center" vertical="center" wrapText="1"/>
    </xf>
    <xf numFmtId="0" fontId="42" fillId="29" borderId="10" xfId="0" applyFont="1" applyFill="1" applyBorder="1" applyAlignment="1">
      <alignment horizontal="center" vertical="center" wrapText="1"/>
    </xf>
    <xf numFmtId="0" fontId="42" fillId="29" borderId="49" xfId="0" applyFont="1" applyFill="1" applyBorder="1" applyAlignment="1">
      <alignment horizontal="center" vertical="center" wrapText="1"/>
    </xf>
    <xf numFmtId="0" fontId="42" fillId="32" borderId="53" xfId="0" applyFont="1" applyFill="1" applyBorder="1" applyAlignment="1">
      <alignment horizontal="center" vertical="center" wrapText="1"/>
    </xf>
    <xf numFmtId="0" fontId="42" fillId="32" borderId="51" xfId="0" applyFont="1" applyFill="1" applyBorder="1" applyAlignment="1">
      <alignment horizontal="center" vertical="center" wrapText="1"/>
    </xf>
    <xf numFmtId="0" fontId="41" fillId="27" borderId="43" xfId="66" applyFont="1" applyFill="1" applyBorder="1" applyAlignment="1">
      <alignment horizontal="center" vertical="center"/>
    </xf>
    <xf numFmtId="0" fontId="41" fillId="27" borderId="44" xfId="66" applyFont="1" applyFill="1" applyBorder="1" applyAlignment="1">
      <alignment horizontal="center" vertical="center"/>
    </xf>
    <xf numFmtId="0" fontId="41" fillId="27" borderId="47" xfId="66" applyFont="1" applyFill="1" applyBorder="1" applyAlignment="1">
      <alignment horizontal="center" vertical="center"/>
    </xf>
    <xf numFmtId="2" fontId="48" fillId="0" borderId="18" xfId="66" applyNumberFormat="1" applyFont="1" applyBorder="1" applyAlignment="1">
      <alignment horizontal="center" wrapText="1"/>
    </xf>
    <xf numFmtId="2" fontId="48" fillId="0" borderId="74" xfId="66" applyNumberFormat="1" applyFont="1" applyBorder="1" applyAlignment="1">
      <alignment horizontal="center" wrapText="1"/>
    </xf>
    <xf numFmtId="2" fontId="48" fillId="30" borderId="49" xfId="66" applyNumberFormat="1" applyFont="1" applyFill="1" applyBorder="1" applyAlignment="1">
      <alignment horizontal="center" wrapText="1"/>
    </xf>
    <xf numFmtId="2" fontId="48" fillId="30" borderId="41" xfId="66" applyNumberFormat="1" applyFont="1" applyFill="1" applyBorder="1" applyAlignment="1">
      <alignment horizontal="center" wrapText="1"/>
    </xf>
    <xf numFmtId="14" fontId="57" fillId="26" borderId="82" xfId="66" applyNumberFormat="1" applyFont="1" applyFill="1" applyBorder="1" applyAlignment="1">
      <alignment horizontal="center" vertical="center" wrapText="1"/>
    </xf>
    <xf numFmtId="14" fontId="57" fillId="26" borderId="84" xfId="66" applyNumberFormat="1" applyFont="1" applyFill="1" applyBorder="1" applyAlignment="1">
      <alignment horizontal="center" vertical="center" wrapText="1"/>
    </xf>
    <xf numFmtId="43" fontId="44" fillId="26" borderId="60" xfId="52" applyFont="1" applyFill="1" applyBorder="1" applyAlignment="1" applyProtection="1">
      <alignment horizontal="center" vertical="center" wrapText="1"/>
    </xf>
    <xf numFmtId="43" fontId="44" fillId="26" borderId="95" xfId="52" applyFont="1" applyFill="1" applyBorder="1" applyAlignment="1" applyProtection="1">
      <alignment horizontal="center" vertical="center" wrapText="1"/>
    </xf>
    <xf numFmtId="43" fontId="44" fillId="26" borderId="97" xfId="52" applyFont="1" applyFill="1" applyBorder="1" applyAlignment="1" applyProtection="1">
      <alignment horizontal="center" vertical="center" wrapText="1"/>
    </xf>
    <xf numFmtId="43" fontId="44" fillId="26" borderId="54" xfId="52" applyFont="1" applyFill="1" applyBorder="1" applyAlignment="1" applyProtection="1">
      <alignment horizontal="center" vertical="center" wrapText="1"/>
    </xf>
    <xf numFmtId="43" fontId="44" fillId="26" borderId="86" xfId="52" applyFont="1" applyFill="1" applyBorder="1" applyAlignment="1" applyProtection="1">
      <alignment horizontal="center" vertical="center" wrapText="1"/>
    </xf>
    <xf numFmtId="43" fontId="44" fillId="26" borderId="98" xfId="52" applyFont="1" applyFill="1" applyBorder="1" applyAlignment="1" applyProtection="1">
      <alignment horizontal="center" vertical="center" wrapText="1"/>
    </xf>
    <xf numFmtId="43" fontId="44" fillId="26" borderId="87" xfId="52" applyFont="1" applyFill="1" applyBorder="1" applyAlignment="1" applyProtection="1">
      <alignment horizontal="center" vertical="center" wrapText="1"/>
    </xf>
    <xf numFmtId="43" fontId="44" fillId="26" borderId="88" xfId="52" applyFont="1" applyFill="1" applyBorder="1" applyAlignment="1" applyProtection="1">
      <alignment horizontal="center" vertical="center" wrapText="1"/>
    </xf>
    <xf numFmtId="43" fontId="56" fillId="0" borderId="55" xfId="52" applyFont="1" applyFill="1" applyBorder="1" applyAlignment="1" applyProtection="1">
      <alignment horizontal="center" vertical="center" wrapText="1"/>
    </xf>
    <xf numFmtId="43" fontId="56" fillId="0" borderId="10" xfId="52" applyFont="1" applyFill="1" applyBorder="1" applyAlignment="1" applyProtection="1">
      <alignment horizontal="center" vertical="center" wrapText="1"/>
    </xf>
    <xf numFmtId="43" fontId="56" fillId="0" borderId="49" xfId="52" applyFont="1" applyFill="1" applyBorder="1" applyAlignment="1" applyProtection="1">
      <alignment horizontal="center" vertical="center" wrapText="1"/>
    </xf>
    <xf numFmtId="2" fontId="48" fillId="31" borderId="49" xfId="66" applyNumberFormat="1" applyFont="1" applyFill="1" applyBorder="1" applyAlignment="1">
      <alignment horizontal="center" wrapText="1"/>
    </xf>
    <xf numFmtId="2" fontId="48" fillId="31" borderId="41" xfId="66" applyNumberFormat="1" applyFont="1" applyFill="1" applyBorder="1" applyAlignment="1">
      <alignment horizontal="center" wrapText="1"/>
    </xf>
    <xf numFmtId="2" fontId="48" fillId="0" borderId="49" xfId="66" applyNumberFormat="1" applyFont="1" applyBorder="1" applyAlignment="1">
      <alignment horizontal="center" wrapText="1"/>
    </xf>
    <xf numFmtId="2" fontId="48" fillId="0" borderId="41" xfId="66" applyNumberFormat="1" applyFont="1" applyBorder="1" applyAlignment="1">
      <alignment horizontal="center" wrapText="1"/>
    </xf>
    <xf numFmtId="2" fontId="48" fillId="28" borderId="49" xfId="66" applyNumberFormat="1" applyFont="1" applyFill="1" applyBorder="1" applyAlignment="1">
      <alignment horizontal="center" wrapText="1"/>
    </xf>
    <xf numFmtId="2" fontId="48" fillId="28" borderId="41" xfId="66" applyNumberFormat="1" applyFont="1" applyFill="1" applyBorder="1" applyAlignment="1">
      <alignment horizontal="center" wrapText="1"/>
    </xf>
    <xf numFmtId="2" fontId="48" fillId="29" borderId="49" xfId="66" applyNumberFormat="1" applyFont="1" applyFill="1" applyBorder="1" applyAlignment="1">
      <alignment horizontal="center" wrapText="1"/>
    </xf>
    <xf numFmtId="2" fontId="48" fillId="29" borderId="41" xfId="66" applyNumberFormat="1" applyFont="1" applyFill="1" applyBorder="1" applyAlignment="1">
      <alignment horizontal="center" wrapText="1"/>
    </xf>
    <xf numFmtId="2" fontId="33" fillId="0" borderId="0" xfId="66" applyNumberFormat="1" applyFont="1" applyAlignment="1">
      <alignment horizontal="center" wrapText="1"/>
    </xf>
    <xf numFmtId="0" fontId="41" fillId="0" borderId="0" xfId="66" applyFont="1" applyAlignment="1">
      <alignment horizontal="center" vertical="center"/>
    </xf>
    <xf numFmtId="43" fontId="41" fillId="0" borderId="0" xfId="52" applyFont="1" applyFill="1" applyBorder="1" applyAlignment="1" applyProtection="1">
      <alignment horizontal="center" vertical="center" wrapText="1"/>
    </xf>
    <xf numFmtId="43" fontId="44" fillId="0" borderId="0" xfId="52" applyFont="1" applyFill="1" applyBorder="1" applyAlignment="1" applyProtection="1">
      <alignment horizontal="center" vertical="center" wrapText="1"/>
    </xf>
    <xf numFmtId="2" fontId="37" fillId="0" borderId="0" xfId="66" applyNumberFormat="1" applyFont="1" applyAlignment="1">
      <alignment horizontal="center" vertical="center" wrapText="1"/>
    </xf>
    <xf numFmtId="0" fontId="37" fillId="0" borderId="0" xfId="66" applyFont="1" applyAlignment="1">
      <alignment horizontal="center" vertical="center" wrapText="1"/>
    </xf>
    <xf numFmtId="43" fontId="44" fillId="26" borderId="79" xfId="52" applyFont="1" applyFill="1" applyBorder="1" applyAlignment="1" applyProtection="1">
      <alignment horizontal="center" vertical="center" wrapText="1"/>
    </xf>
    <xf numFmtId="43" fontId="44" fillId="26" borderId="80" xfId="52" applyFont="1" applyFill="1" applyBorder="1" applyAlignment="1" applyProtection="1">
      <alignment horizontal="center" vertical="center" wrapText="1"/>
    </xf>
    <xf numFmtId="43" fontId="56" fillId="0" borderId="23" xfId="52" applyFont="1" applyFill="1" applyBorder="1" applyAlignment="1" applyProtection="1">
      <alignment horizontal="center" vertical="center" wrapText="1"/>
    </xf>
    <xf numFmtId="43" fontId="56" fillId="0" borderId="24" xfId="52" applyFont="1" applyFill="1" applyBorder="1" applyAlignment="1" applyProtection="1">
      <alignment horizontal="center" vertical="center" wrapText="1"/>
    </xf>
    <xf numFmtId="43" fontId="56" fillId="0" borderId="25" xfId="52" applyFont="1" applyFill="1" applyBorder="1" applyAlignment="1" applyProtection="1">
      <alignment horizontal="center" vertical="center" wrapText="1"/>
    </xf>
    <xf numFmtId="0" fontId="58" fillId="0" borderId="54" xfId="66" applyFont="1" applyBorder="1" applyAlignment="1">
      <alignment horizontal="center" vertical="center" wrapText="1"/>
    </xf>
    <xf numFmtId="0" fontId="58" fillId="0" borderId="0" xfId="66" applyFont="1" applyAlignment="1">
      <alignment horizontal="center" vertical="center" wrapText="1"/>
    </xf>
    <xf numFmtId="2" fontId="61" fillId="0" borderId="49" xfId="66" applyNumberFormat="1" applyFont="1" applyBorder="1" applyAlignment="1">
      <alignment horizontal="center" wrapText="1"/>
    </xf>
    <xf numFmtId="2" fontId="61" fillId="0" borderId="41" xfId="66" applyNumberFormat="1" applyFont="1" applyBorder="1" applyAlignment="1">
      <alignment horizontal="center" wrapText="1"/>
    </xf>
    <xf numFmtId="2" fontId="61" fillId="0" borderId="83" xfId="66" applyNumberFormat="1" applyFont="1" applyBorder="1" applyAlignment="1">
      <alignment horizontal="center" wrapText="1"/>
    </xf>
    <xf numFmtId="2" fontId="61" fillId="0" borderId="51" xfId="66" applyNumberFormat="1" applyFont="1" applyBorder="1" applyAlignment="1">
      <alignment horizontal="center" wrapText="1"/>
    </xf>
    <xf numFmtId="43" fontId="44" fillId="26" borderId="43" xfId="52" applyFont="1" applyFill="1" applyBorder="1" applyAlignment="1" applyProtection="1">
      <alignment horizontal="center" vertical="center" wrapText="1"/>
    </xf>
    <xf numFmtId="43" fontId="44" fillId="26" borderId="44" xfId="52" applyFont="1" applyFill="1" applyBorder="1" applyAlignment="1" applyProtection="1">
      <alignment horizontal="center" vertical="center" wrapText="1"/>
    </xf>
    <xf numFmtId="43" fontId="44" fillId="26" borderId="47" xfId="52" applyFont="1" applyFill="1" applyBorder="1" applyAlignment="1" applyProtection="1">
      <alignment horizontal="center" vertical="center" wrapText="1"/>
    </xf>
    <xf numFmtId="14" fontId="57" fillId="26" borderId="43" xfId="66" applyNumberFormat="1" applyFont="1" applyFill="1" applyBorder="1" applyAlignment="1">
      <alignment horizontal="center" vertical="center" wrapText="1"/>
    </xf>
    <xf numFmtId="14" fontId="57" fillId="26" borderId="44" xfId="66" applyNumberFormat="1" applyFont="1" applyFill="1" applyBorder="1" applyAlignment="1">
      <alignment horizontal="center" vertical="center" wrapText="1"/>
    </xf>
    <xf numFmtId="14" fontId="57" fillId="26" borderId="47" xfId="66" applyNumberFormat="1" applyFont="1" applyFill="1" applyBorder="1" applyAlignment="1">
      <alignment horizontal="center" vertical="center" wrapText="1"/>
    </xf>
    <xf numFmtId="43" fontId="44" fillId="26" borderId="72" xfId="52" applyFont="1" applyFill="1" applyBorder="1" applyAlignment="1" applyProtection="1">
      <alignment horizontal="center" vertical="center" wrapText="1"/>
    </xf>
    <xf numFmtId="43" fontId="44" fillId="26" borderId="93" xfId="52" applyFont="1" applyFill="1" applyBorder="1" applyAlignment="1" applyProtection="1">
      <alignment horizontal="center" vertical="center" wrapText="1"/>
    </xf>
    <xf numFmtId="0" fontId="41" fillId="27" borderId="47" xfId="66" applyFont="1" applyFill="1" applyBorder="1" applyAlignment="1">
      <alignment horizontal="center" vertical="center" wrapText="1"/>
    </xf>
    <xf numFmtId="43" fontId="41" fillId="26" borderId="79" xfId="52" applyFont="1" applyFill="1" applyBorder="1" applyAlignment="1" applyProtection="1">
      <alignment horizontal="center" vertical="center" wrapText="1"/>
    </xf>
    <xf numFmtId="43" fontId="41" fillId="26" borderId="80" xfId="52" applyFont="1" applyFill="1" applyBorder="1" applyAlignment="1" applyProtection="1">
      <alignment horizontal="center" vertical="center" wrapText="1"/>
    </xf>
    <xf numFmtId="43" fontId="41" fillId="26" borderId="67" xfId="52" applyFont="1" applyFill="1" applyBorder="1" applyAlignment="1" applyProtection="1">
      <alignment horizontal="center" vertical="center" wrapText="1"/>
    </xf>
    <xf numFmtId="43" fontId="41" fillId="26" borderId="69" xfId="52" applyFont="1" applyFill="1" applyBorder="1" applyAlignment="1" applyProtection="1">
      <alignment horizontal="center" vertical="center" wrapText="1"/>
    </xf>
  </cellXfs>
  <cellStyles count="91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3" xfId="3" xr:uid="{00000000-0005-0000-0000-000002000000}"/>
    <cellStyle name="0,0_x000d__x000a_NA_x000d__x000a_ 4" xfId="4" xr:uid="{00000000-0005-0000-0000-000003000000}"/>
    <cellStyle name="0,0_x000d__x000a_NA_x000d__x000a_ 4 2" xfId="5" xr:uid="{00000000-0005-0000-0000-000004000000}"/>
    <cellStyle name="20% - Accent1" xfId="6" xr:uid="{00000000-0005-0000-0000-000005000000}"/>
    <cellStyle name="20% - Accent2" xfId="7" xr:uid="{00000000-0005-0000-0000-000006000000}"/>
    <cellStyle name="20% - Accent3" xfId="8" xr:uid="{00000000-0005-0000-0000-000007000000}"/>
    <cellStyle name="20% - Accent4" xfId="9" xr:uid="{00000000-0005-0000-0000-000008000000}"/>
    <cellStyle name="20% - Accent5" xfId="10" xr:uid="{00000000-0005-0000-0000-000009000000}"/>
    <cellStyle name="20% - Accent6" xfId="11" xr:uid="{00000000-0005-0000-0000-00000A000000}"/>
    <cellStyle name="40% - Accent1" xfId="12" xr:uid="{00000000-0005-0000-0000-00000B000000}"/>
    <cellStyle name="40% - Accent2" xfId="13" xr:uid="{00000000-0005-0000-0000-00000C000000}"/>
    <cellStyle name="40% - Accent3" xfId="14" xr:uid="{00000000-0005-0000-0000-00000D000000}"/>
    <cellStyle name="40% - Accent4" xfId="15" xr:uid="{00000000-0005-0000-0000-00000E000000}"/>
    <cellStyle name="40% - Accent5" xfId="16" xr:uid="{00000000-0005-0000-0000-00000F000000}"/>
    <cellStyle name="40% - Accent6" xfId="17" xr:uid="{00000000-0005-0000-0000-000010000000}"/>
    <cellStyle name="60% - Accent1" xfId="18" xr:uid="{00000000-0005-0000-0000-000011000000}"/>
    <cellStyle name="60% - Accent2" xfId="19" xr:uid="{00000000-0005-0000-0000-000012000000}"/>
    <cellStyle name="60% - Accent3" xfId="20" xr:uid="{00000000-0005-0000-0000-000013000000}"/>
    <cellStyle name="60% - Accent4" xfId="21" xr:uid="{00000000-0005-0000-0000-000014000000}"/>
    <cellStyle name="60% - Accent5" xfId="22" xr:uid="{00000000-0005-0000-0000-000015000000}"/>
    <cellStyle name="60% - Accent6" xfId="23" xr:uid="{00000000-0005-0000-0000-000016000000}"/>
    <cellStyle name="Accent1" xfId="24" xr:uid="{00000000-0005-0000-0000-000017000000}"/>
    <cellStyle name="Accent2" xfId="25" xr:uid="{00000000-0005-0000-0000-000018000000}"/>
    <cellStyle name="Accent3" xfId="26" xr:uid="{00000000-0005-0000-0000-000019000000}"/>
    <cellStyle name="Accent4" xfId="27" xr:uid="{00000000-0005-0000-0000-00001A000000}"/>
    <cellStyle name="Accent5" xfId="28" xr:uid="{00000000-0005-0000-0000-00001B000000}"/>
    <cellStyle name="Accent6" xfId="29" xr:uid="{00000000-0005-0000-0000-00001C000000}"/>
    <cellStyle name="Bad" xfId="30" xr:uid="{00000000-0005-0000-0000-00001D000000}"/>
    <cellStyle name="Blu Data" xfId="31" xr:uid="{00000000-0005-0000-0000-00001E000000}"/>
    <cellStyle name="Blu importo" xfId="32" xr:uid="{00000000-0005-0000-0000-00001F000000}"/>
    <cellStyle name="Calculation" xfId="33" xr:uid="{00000000-0005-0000-0000-000020000000}"/>
    <cellStyle name="Check Cell" xfId="34" xr:uid="{00000000-0005-0000-0000-000021000000}"/>
    <cellStyle name="Codice" xfId="35" xr:uid="{00000000-0005-0000-0000-000022000000}"/>
    <cellStyle name="Comma [0]" xfId="36" xr:uid="{00000000-0005-0000-0000-000023000000}"/>
    <cellStyle name="Currency [0]" xfId="37" xr:uid="{00000000-0005-0000-0000-000024000000}"/>
    <cellStyle name="Euro" xfId="38" xr:uid="{00000000-0005-0000-0000-000025000000}"/>
    <cellStyle name="Euro 2" xfId="39" xr:uid="{00000000-0005-0000-0000-000026000000}"/>
    <cellStyle name="Euro 3" xfId="40" xr:uid="{00000000-0005-0000-0000-000027000000}"/>
    <cellStyle name="Euro_010-rel01-2011-PianoRisorse" xfId="41" xr:uid="{00000000-0005-0000-0000-000028000000}"/>
    <cellStyle name="Explanatory Text" xfId="42" xr:uid="{00000000-0005-0000-0000-000029000000}"/>
    <cellStyle name="Good" xfId="43" xr:uid="{00000000-0005-0000-0000-00002A000000}"/>
    <cellStyle name="Heading 1" xfId="44" xr:uid="{00000000-0005-0000-0000-00002B000000}"/>
    <cellStyle name="Heading 2" xfId="45" xr:uid="{00000000-0005-0000-0000-00002C000000}"/>
    <cellStyle name="Heading 3" xfId="46" xr:uid="{00000000-0005-0000-0000-00002D000000}"/>
    <cellStyle name="Heading 4" xfId="47" xr:uid="{00000000-0005-0000-0000-00002E000000}"/>
    <cellStyle name="Input Data" xfId="48" xr:uid="{00000000-0005-0000-0000-00002F000000}"/>
    <cellStyle name="Input importi" xfId="49" xr:uid="{00000000-0005-0000-0000-000030000000}"/>
    <cellStyle name="Input Subtotale" xfId="50" xr:uid="{00000000-0005-0000-0000-000031000000}"/>
    <cellStyle name="Linked Cell" xfId="51" xr:uid="{00000000-0005-0000-0000-000032000000}"/>
    <cellStyle name="Migliaia" xfId="52" builtinId="3"/>
    <cellStyle name="Migliaia (0)_000174mq" xfId="53" xr:uid="{00000000-0005-0000-0000-000034000000}"/>
    <cellStyle name="Migliaia [0] 2" xfId="54" xr:uid="{00000000-0005-0000-0000-000035000000}"/>
    <cellStyle name="Migliaia [0] 3" xfId="55" xr:uid="{00000000-0005-0000-0000-000036000000}"/>
    <cellStyle name="Migliaia [0] 4" xfId="56" xr:uid="{00000000-0005-0000-0000-000037000000}"/>
    <cellStyle name="Migliaia [0] 5" xfId="57" xr:uid="{00000000-0005-0000-0000-000038000000}"/>
    <cellStyle name="Migliaia [0] 6" xfId="58" xr:uid="{00000000-0005-0000-0000-000039000000}"/>
    <cellStyle name="Migliaia [0] 6 2" xfId="59" xr:uid="{00000000-0005-0000-0000-00003A000000}"/>
    <cellStyle name="Migliaia 2" xfId="60" xr:uid="{00000000-0005-0000-0000-00003B000000}"/>
    <cellStyle name="Migliaia 3" xfId="61" xr:uid="{00000000-0005-0000-0000-00003C000000}"/>
    <cellStyle name="Migliaia 4" xfId="89" xr:uid="{622C7369-8663-4F5C-B6DE-01DD2B381322}"/>
    <cellStyle name="Neutral" xfId="62" xr:uid="{00000000-0005-0000-0000-00003D000000}"/>
    <cellStyle name="Normal_invest" xfId="63" xr:uid="{00000000-0005-0000-0000-00003E000000}"/>
    <cellStyle name="Normale" xfId="0" builtinId="0"/>
    <cellStyle name="Normale 2" xfId="64" xr:uid="{00000000-0005-0000-0000-000040000000}"/>
    <cellStyle name="Normale 3" xfId="65" xr:uid="{00000000-0005-0000-0000-000041000000}"/>
    <cellStyle name="Normale 4" xfId="66" xr:uid="{00000000-0005-0000-0000-000042000000}"/>
    <cellStyle name="Normale 5" xfId="67" xr:uid="{00000000-0005-0000-0000-000043000000}"/>
    <cellStyle name="Nota 2" xfId="68" xr:uid="{00000000-0005-0000-0000-000044000000}"/>
    <cellStyle name="Note" xfId="69" xr:uid="{00000000-0005-0000-0000-000045000000}"/>
    <cellStyle name="Percentuale" xfId="90" builtinId="5"/>
    <cellStyle name="Percentuale 2" xfId="70" xr:uid="{00000000-0005-0000-0000-000046000000}"/>
    <cellStyle name="Percentuale 3" xfId="71" xr:uid="{00000000-0005-0000-0000-000047000000}"/>
    <cellStyle name="Percentuale 4" xfId="72" xr:uid="{00000000-0005-0000-0000-000048000000}"/>
    <cellStyle name="Percentuale 4 2" xfId="73" xr:uid="{00000000-0005-0000-0000-000049000000}"/>
    <cellStyle name="Percentuale 5" xfId="74" xr:uid="{00000000-0005-0000-0000-00004A000000}"/>
    <cellStyle name="Percentuale 6" xfId="75" xr:uid="{00000000-0005-0000-0000-00004B000000}"/>
    <cellStyle name="Quantità" xfId="76" xr:uid="{00000000-0005-0000-0000-00004C000000}"/>
    <cellStyle name="Title" xfId="77" xr:uid="{00000000-0005-0000-0000-00004D000000}"/>
    <cellStyle name="Titolo 5" xfId="78" xr:uid="{00000000-0005-0000-0000-00004E000000}"/>
    <cellStyle name="Titolo 6" xfId="79" xr:uid="{00000000-0005-0000-0000-00004F000000}"/>
    <cellStyle name="Total" xfId="80" xr:uid="{00000000-0005-0000-0000-000050000000}"/>
    <cellStyle name="U.M." xfId="81" xr:uid="{00000000-0005-0000-0000-000051000000}"/>
    <cellStyle name="Valuta (0)_000174mq" xfId="82" xr:uid="{00000000-0005-0000-0000-000052000000}"/>
    <cellStyle name="Valuta [0] 2" xfId="83" xr:uid="{00000000-0005-0000-0000-000053000000}"/>
    <cellStyle name="Valuta [0] 3" xfId="84" xr:uid="{00000000-0005-0000-0000-000054000000}"/>
    <cellStyle name="Valuta [0] 3 2" xfId="85" xr:uid="{00000000-0005-0000-0000-000055000000}"/>
    <cellStyle name="Valuta 2" xfId="86" xr:uid="{00000000-0005-0000-0000-000056000000}"/>
    <cellStyle name="Valuta 3" xfId="87" xr:uid="{00000000-0005-0000-0000-000057000000}"/>
    <cellStyle name="Warning Text" xfId="88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9"/>
  <sheetViews>
    <sheetView showGridLines="0" view="pageBreakPreview" topLeftCell="A16" zoomScaleNormal="75" workbookViewId="0">
      <selection activeCell="D47" sqref="D47"/>
    </sheetView>
  </sheetViews>
  <sheetFormatPr defaultRowHeight="12.75" x14ac:dyDescent="0.2"/>
  <cols>
    <col min="1" max="1" width="3.28515625" customWidth="1"/>
    <col min="2" max="2" width="3.7109375" customWidth="1"/>
    <col min="3" max="3" width="12.5703125" bestFit="1" customWidth="1"/>
    <col min="4" max="4" width="14.140625" customWidth="1"/>
    <col min="5" max="5" width="11.140625" bestFit="1" customWidth="1"/>
    <col min="6" max="6" width="19.28515625" bestFit="1" customWidth="1"/>
    <col min="7" max="7" width="7.28515625" bestFit="1" customWidth="1"/>
    <col min="8" max="9" width="3.7109375" customWidth="1"/>
    <col min="10" max="10" width="17.28515625" customWidth="1"/>
    <col min="11" max="11" width="3.28515625" customWidth="1"/>
    <col min="13" max="13" width="11.5703125" style="48" bestFit="1" customWidth="1"/>
  </cols>
  <sheetData>
    <row r="1" spans="1:11" ht="13.5" thickTop="1" x14ac:dyDescent="0.2">
      <c r="A1" s="15"/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1" x14ac:dyDescent="0.2">
      <c r="A2" s="19"/>
      <c r="K2" s="18"/>
    </row>
    <row r="3" spans="1:11" ht="12.75" customHeight="1" x14ac:dyDescent="0.2">
      <c r="A3" s="19"/>
      <c r="B3" s="56" t="s">
        <v>32</v>
      </c>
      <c r="C3" s="56"/>
      <c r="D3" s="59" t="s">
        <v>18</v>
      </c>
      <c r="E3" s="226" t="s">
        <v>11</v>
      </c>
      <c r="F3" s="226"/>
      <c r="K3" s="18"/>
    </row>
    <row r="4" spans="1:11" ht="12.75" customHeight="1" x14ac:dyDescent="0.2">
      <c r="A4" s="19"/>
      <c r="B4" s="56"/>
      <c r="C4" s="56"/>
      <c r="E4" s="226"/>
      <c r="F4" s="226"/>
      <c r="K4" s="18"/>
    </row>
    <row r="5" spans="1:11" x14ac:dyDescent="0.2">
      <c r="A5" s="19"/>
      <c r="K5" s="18"/>
    </row>
    <row r="6" spans="1:11" x14ac:dyDescent="0.2">
      <c r="A6" s="19"/>
      <c r="K6" s="18"/>
    </row>
    <row r="7" spans="1:11" x14ac:dyDescent="0.2">
      <c r="A7" s="19"/>
      <c r="B7" s="47" t="s">
        <v>22</v>
      </c>
      <c r="D7" t="s">
        <v>23</v>
      </c>
      <c r="F7" s="57">
        <v>39286</v>
      </c>
      <c r="K7" s="18"/>
    </row>
    <row r="8" spans="1:11" x14ac:dyDescent="0.2">
      <c r="A8" s="19"/>
      <c r="D8" s="58" t="s">
        <v>24</v>
      </c>
      <c r="K8" s="18"/>
    </row>
    <row r="9" spans="1:11" x14ac:dyDescent="0.2">
      <c r="A9" s="19"/>
      <c r="D9" t="s">
        <v>25</v>
      </c>
      <c r="K9" s="18"/>
    </row>
    <row r="10" spans="1:11" x14ac:dyDescent="0.2">
      <c r="A10" s="19"/>
      <c r="D10" t="s">
        <v>26</v>
      </c>
      <c r="K10" s="18"/>
    </row>
    <row r="11" spans="1:11" x14ac:dyDescent="0.2">
      <c r="A11" s="19"/>
      <c r="K11" s="18"/>
    </row>
    <row r="12" spans="1:11" x14ac:dyDescent="0.2">
      <c r="A12" s="19"/>
      <c r="B12" s="47" t="s">
        <v>8</v>
      </c>
      <c r="D12" s="234" t="s">
        <v>19</v>
      </c>
      <c r="E12" s="235"/>
      <c r="F12" s="235"/>
      <c r="G12" s="235"/>
      <c r="H12" s="235"/>
      <c r="I12" s="235"/>
      <c r="J12" s="235"/>
      <c r="K12" s="18"/>
    </row>
    <row r="13" spans="1:11" x14ac:dyDescent="0.2">
      <c r="A13" s="19"/>
      <c r="D13" t="s">
        <v>20</v>
      </c>
      <c r="K13" s="18"/>
    </row>
    <row r="14" spans="1:11" x14ac:dyDescent="0.2">
      <c r="A14" s="19"/>
      <c r="D14" t="s">
        <v>21</v>
      </c>
      <c r="K14" s="18"/>
    </row>
    <row r="15" spans="1:11" x14ac:dyDescent="0.2">
      <c r="A15" s="19"/>
      <c r="F15" s="20"/>
      <c r="K15" s="18"/>
    </row>
    <row r="16" spans="1:11" x14ac:dyDescent="0.2">
      <c r="A16" s="19"/>
      <c r="B16" t="s">
        <v>11</v>
      </c>
      <c r="E16" s="47" t="s">
        <v>11</v>
      </c>
      <c r="F16" t="s">
        <v>11</v>
      </c>
      <c r="K16" s="18"/>
    </row>
    <row r="17" spans="1:13" x14ac:dyDescent="0.2">
      <c r="A17" s="19"/>
      <c r="B17" s="47" t="s">
        <v>14</v>
      </c>
      <c r="D17" t="s">
        <v>15</v>
      </c>
      <c r="E17" s="54"/>
      <c r="K17" s="18"/>
    </row>
    <row r="18" spans="1:13" x14ac:dyDescent="0.2">
      <c r="A18" s="19"/>
      <c r="D18" t="s">
        <v>16</v>
      </c>
      <c r="K18" s="18"/>
    </row>
    <row r="19" spans="1:13" x14ac:dyDescent="0.2">
      <c r="A19" s="19"/>
      <c r="K19" s="18"/>
    </row>
    <row r="20" spans="1:13" x14ac:dyDescent="0.2">
      <c r="A20" s="19"/>
      <c r="B20" s="47" t="s">
        <v>12</v>
      </c>
      <c r="D20" s="55" t="s">
        <v>13</v>
      </c>
      <c r="K20" s="18"/>
    </row>
    <row r="21" spans="1:13" x14ac:dyDescent="0.2">
      <c r="A21" s="19"/>
      <c r="K21" s="18"/>
    </row>
    <row r="22" spans="1:13" ht="13.5" thickBot="1" x14ac:dyDescent="0.25">
      <c r="A22" s="19"/>
      <c r="K22" s="18"/>
    </row>
    <row r="23" spans="1:13" s="69" customFormat="1" ht="18.75" thickBot="1" x14ac:dyDescent="0.3">
      <c r="A23" s="63"/>
      <c r="B23" s="64"/>
      <c r="C23" s="67"/>
      <c r="D23" s="65" t="s">
        <v>30</v>
      </c>
      <c r="E23" s="66" t="e">
        <f>+#REF!</f>
        <v>#REF!</v>
      </c>
      <c r="F23" s="67" t="s">
        <v>31</v>
      </c>
      <c r="G23" s="236" t="e">
        <f>+#REF!</f>
        <v>#REF!</v>
      </c>
      <c r="H23" s="236"/>
      <c r="I23" s="236"/>
      <c r="J23" s="237"/>
      <c r="K23" s="68"/>
      <c r="M23" s="70"/>
    </row>
    <row r="24" spans="1:13" ht="20.25" x14ac:dyDescent="0.3">
      <c r="A24" s="19"/>
      <c r="B24" s="233"/>
      <c r="C24" s="233"/>
      <c r="D24" s="233"/>
      <c r="E24" s="233"/>
      <c r="F24" s="233"/>
      <c r="G24" s="233"/>
      <c r="H24" s="233"/>
      <c r="I24" s="233"/>
      <c r="J24" s="233"/>
      <c r="K24" s="18"/>
    </row>
    <row r="25" spans="1:13" x14ac:dyDescent="0.2">
      <c r="A25" s="19"/>
      <c r="K25" s="18"/>
    </row>
    <row r="26" spans="1:13" x14ac:dyDescent="0.2">
      <c r="A26" s="19"/>
      <c r="K26" s="18"/>
    </row>
    <row r="27" spans="1:13" x14ac:dyDescent="0.2">
      <c r="A27" s="19"/>
      <c r="B27" s="230" t="s">
        <v>0</v>
      </c>
      <c r="C27" s="231"/>
      <c r="D27" s="232"/>
      <c r="F27" s="27" t="s">
        <v>1</v>
      </c>
      <c r="G27" s="28"/>
      <c r="H27" s="29"/>
      <c r="I27" s="27"/>
      <c r="J27" s="60" t="e">
        <f>MAX(#REF!)</f>
        <v>#REF!</v>
      </c>
      <c r="K27" s="18"/>
    </row>
    <row r="28" spans="1:13" x14ac:dyDescent="0.2">
      <c r="A28" s="19"/>
      <c r="B28" s="51"/>
      <c r="C28" s="35"/>
      <c r="D28" s="40"/>
      <c r="F28" s="50"/>
      <c r="G28" s="32"/>
      <c r="H28" s="26"/>
      <c r="I28" s="7"/>
      <c r="J28" s="36"/>
      <c r="K28" s="18"/>
    </row>
    <row r="29" spans="1:13" x14ac:dyDescent="0.2">
      <c r="A29" s="19"/>
      <c r="B29" s="51"/>
      <c r="C29" s="35"/>
      <c r="D29" s="40"/>
      <c r="F29" s="7"/>
      <c r="G29" s="24"/>
      <c r="H29" s="9"/>
      <c r="I29" s="8"/>
      <c r="J29" s="30"/>
      <c r="K29" s="18"/>
    </row>
    <row r="30" spans="1:13" ht="16.5" x14ac:dyDescent="0.25">
      <c r="A30" s="19"/>
      <c r="B30" s="51" t="s">
        <v>11</v>
      </c>
      <c r="C30" s="35" t="s">
        <v>11</v>
      </c>
      <c r="D30" s="40" t="s">
        <v>11</v>
      </c>
      <c r="F30" s="71" t="s">
        <v>34</v>
      </c>
      <c r="G30" s="72"/>
      <c r="H30" s="73"/>
      <c r="I30" s="74"/>
      <c r="J30" s="75" t="e">
        <f>J27-J28</f>
        <v>#REF!</v>
      </c>
      <c r="K30" s="18"/>
    </row>
    <row r="31" spans="1:13" x14ac:dyDescent="0.2">
      <c r="A31" s="19"/>
      <c r="B31" s="52"/>
      <c r="C31" s="46"/>
      <c r="D31" s="42"/>
      <c r="F31" s="7"/>
      <c r="G31" s="24"/>
      <c r="H31" s="9"/>
      <c r="I31" s="2"/>
      <c r="J31" s="3"/>
      <c r="K31" s="18"/>
    </row>
    <row r="32" spans="1:13" x14ac:dyDescent="0.2">
      <c r="A32" s="19"/>
      <c r="B32" s="52"/>
      <c r="C32" s="41"/>
      <c r="D32" s="43"/>
      <c r="F32" s="7" t="s">
        <v>2</v>
      </c>
      <c r="G32" s="24"/>
      <c r="H32" s="9"/>
      <c r="I32" s="2"/>
      <c r="J32" s="3"/>
      <c r="K32" s="18"/>
    </row>
    <row r="33" spans="1:13" x14ac:dyDescent="0.2">
      <c r="A33" s="19"/>
      <c r="B33" s="52"/>
      <c r="C33" s="41"/>
      <c r="D33" s="43"/>
      <c r="F33" s="7"/>
      <c r="G33" s="24"/>
      <c r="H33" s="9"/>
      <c r="I33" s="7"/>
      <c r="J33" s="36"/>
      <c r="K33" s="18"/>
    </row>
    <row r="34" spans="1:13" x14ac:dyDescent="0.2">
      <c r="A34" s="19"/>
      <c r="B34" s="52"/>
      <c r="C34" s="41"/>
      <c r="D34" s="43"/>
      <c r="F34" s="7" t="s">
        <v>27</v>
      </c>
      <c r="G34" s="34"/>
      <c r="H34" s="26"/>
      <c r="I34" s="7"/>
      <c r="J34" s="61" t="e">
        <f>+J30*0.05</f>
        <v>#REF!</v>
      </c>
      <c r="K34" s="18"/>
    </row>
    <row r="35" spans="1:13" x14ac:dyDescent="0.2">
      <c r="A35" s="19"/>
      <c r="B35" s="52"/>
      <c r="C35" s="41"/>
      <c r="D35" s="43"/>
      <c r="F35" s="7"/>
      <c r="G35" s="34"/>
      <c r="H35" s="26"/>
      <c r="I35" s="33"/>
      <c r="J35" s="36"/>
      <c r="K35" s="18"/>
    </row>
    <row r="36" spans="1:13" x14ac:dyDescent="0.2">
      <c r="A36" s="19"/>
      <c r="B36" s="52"/>
      <c r="C36" s="41"/>
      <c r="D36" s="43"/>
      <c r="F36" s="7" t="s">
        <v>3</v>
      </c>
      <c r="G36" s="24"/>
      <c r="H36" s="9"/>
      <c r="I36" s="8"/>
      <c r="J36" s="62">
        <f>D40</f>
        <v>0</v>
      </c>
      <c r="K36" s="18"/>
    </row>
    <row r="37" spans="1:13" ht="16.5" x14ac:dyDescent="0.25">
      <c r="A37" s="19"/>
      <c r="B37" s="52"/>
      <c r="C37" s="41"/>
      <c r="D37" s="43"/>
      <c r="F37" s="71" t="s">
        <v>33</v>
      </c>
      <c r="G37" s="72"/>
      <c r="H37" s="73"/>
      <c r="I37" s="74"/>
      <c r="J37" s="76" t="e">
        <f>SUM(J33:J36)</f>
        <v>#REF!</v>
      </c>
      <c r="K37" s="18"/>
    </row>
    <row r="38" spans="1:13" x14ac:dyDescent="0.2">
      <c r="A38" s="19"/>
      <c r="B38" s="52"/>
      <c r="C38" s="41"/>
      <c r="D38" s="43"/>
      <c r="F38" s="7"/>
      <c r="G38" s="24"/>
      <c r="H38" s="9"/>
      <c r="I38" s="2"/>
      <c r="J38" s="3"/>
      <c r="K38" s="18"/>
    </row>
    <row r="39" spans="1:13" x14ac:dyDescent="0.2">
      <c r="A39" s="19"/>
      <c r="B39" s="53"/>
      <c r="C39" s="44"/>
      <c r="D39" s="45"/>
      <c r="F39" s="7" t="s">
        <v>7</v>
      </c>
      <c r="G39" s="24"/>
      <c r="H39" s="9"/>
      <c r="I39" s="7"/>
      <c r="J39" s="36" t="e">
        <f>J30-J37</f>
        <v>#REF!</v>
      </c>
      <c r="K39" s="18"/>
    </row>
    <row r="40" spans="1:13" x14ac:dyDescent="0.2">
      <c r="A40" s="19"/>
      <c r="B40" t="s">
        <v>9</v>
      </c>
      <c r="D40" s="37">
        <f>SUM(D28:D39)</f>
        <v>0</v>
      </c>
      <c r="F40" s="7"/>
      <c r="G40" s="24"/>
      <c r="H40" s="9"/>
      <c r="I40" s="7"/>
      <c r="J40" s="9"/>
      <c r="K40" s="18"/>
    </row>
    <row r="41" spans="1:13" x14ac:dyDescent="0.2">
      <c r="A41" s="19"/>
      <c r="F41" s="7"/>
      <c r="G41" s="24"/>
      <c r="H41" s="9"/>
      <c r="I41" s="7"/>
      <c r="J41" s="38"/>
      <c r="K41" s="18"/>
    </row>
    <row r="42" spans="1:13" x14ac:dyDescent="0.2">
      <c r="A42" s="19"/>
      <c r="F42" s="8"/>
      <c r="G42" s="25"/>
      <c r="H42" s="10"/>
      <c r="I42" s="8"/>
      <c r="J42" s="10"/>
      <c r="K42" s="18"/>
    </row>
    <row r="43" spans="1:13" s="78" customFormat="1" ht="17.25" thickBot="1" x14ac:dyDescent="0.3">
      <c r="A43" s="81"/>
      <c r="F43" s="77" t="s">
        <v>4</v>
      </c>
      <c r="I43" s="79"/>
      <c r="J43" s="80" t="e">
        <f>J39-J41</f>
        <v>#REF!</v>
      </c>
      <c r="K43" s="82"/>
      <c r="M43" s="83"/>
    </row>
    <row r="44" spans="1:13" ht="13.5" thickTop="1" x14ac:dyDescent="0.2">
      <c r="A44" s="19"/>
      <c r="K44" s="18"/>
    </row>
    <row r="45" spans="1:13" x14ac:dyDescent="0.2">
      <c r="A45" s="19"/>
      <c r="I45" s="31"/>
      <c r="K45" s="18"/>
    </row>
    <row r="46" spans="1:13" x14ac:dyDescent="0.2">
      <c r="A46" s="19"/>
      <c r="K46" s="18"/>
    </row>
    <row r="47" spans="1:13" x14ac:dyDescent="0.2">
      <c r="A47" s="19"/>
      <c r="K47" s="18"/>
    </row>
    <row r="48" spans="1:13" x14ac:dyDescent="0.2">
      <c r="A48" s="19"/>
      <c r="B48" s="11" t="s">
        <v>10</v>
      </c>
      <c r="C48" s="12"/>
      <c r="D48" s="12"/>
      <c r="E48" s="12"/>
      <c r="F48" s="39" t="e">
        <f>J43</f>
        <v>#REF!</v>
      </c>
      <c r="G48" s="13" t="s">
        <v>17</v>
      </c>
      <c r="H48" s="12"/>
      <c r="I48" s="12"/>
      <c r="J48" s="14"/>
      <c r="K48" s="18"/>
    </row>
    <row r="49" spans="1:11" x14ac:dyDescent="0.2">
      <c r="A49" s="19"/>
      <c r="B49" s="4" t="s">
        <v>5</v>
      </c>
      <c r="C49" s="5"/>
      <c r="D49" s="49" t="s">
        <v>28</v>
      </c>
      <c r="E49" s="5"/>
      <c r="F49" s="5"/>
      <c r="G49" s="5"/>
      <c r="H49" s="5"/>
      <c r="I49" s="5"/>
      <c r="J49" s="6"/>
      <c r="K49" s="18"/>
    </row>
    <row r="50" spans="1:11" x14ac:dyDescent="0.2">
      <c r="A50" s="19"/>
      <c r="B50" s="227" t="s">
        <v>29</v>
      </c>
      <c r="C50" s="228"/>
      <c r="D50" s="228"/>
      <c r="E50" s="228"/>
      <c r="F50" s="228"/>
      <c r="G50" s="228"/>
      <c r="H50" s="228"/>
      <c r="I50" s="228"/>
      <c r="J50" s="229"/>
      <c r="K50" s="18"/>
    </row>
    <row r="51" spans="1:11" x14ac:dyDescent="0.2">
      <c r="A51" s="19"/>
      <c r="K51" s="18"/>
    </row>
    <row r="52" spans="1:11" x14ac:dyDescent="0.2">
      <c r="A52" s="19"/>
      <c r="K52" s="18"/>
    </row>
    <row r="53" spans="1:11" x14ac:dyDescent="0.2">
      <c r="A53" s="19"/>
      <c r="K53" s="18"/>
    </row>
    <row r="54" spans="1:11" x14ac:dyDescent="0.2">
      <c r="A54" s="19"/>
      <c r="F54" s="59" t="s">
        <v>18</v>
      </c>
      <c r="K54" s="18"/>
    </row>
    <row r="55" spans="1:11" x14ac:dyDescent="0.2">
      <c r="A55" s="19"/>
      <c r="K55" s="18"/>
    </row>
    <row r="56" spans="1:11" x14ac:dyDescent="0.2">
      <c r="A56" s="19"/>
      <c r="C56" s="20" t="s">
        <v>6</v>
      </c>
      <c r="D56" s="1"/>
      <c r="F56" s="1"/>
      <c r="K56" s="18"/>
    </row>
    <row r="57" spans="1:11" x14ac:dyDescent="0.2">
      <c r="A57" s="19"/>
      <c r="K57" s="18"/>
    </row>
    <row r="58" spans="1:11" ht="13.5" thickBot="1" x14ac:dyDescent="0.25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3"/>
    </row>
    <row r="59" spans="1:11" ht="13.5" thickTop="1" x14ac:dyDescent="0.2"/>
  </sheetData>
  <mergeCells count="6">
    <mergeCell ref="E3:F4"/>
    <mergeCell ref="B50:J50"/>
    <mergeCell ref="B27:D27"/>
    <mergeCell ref="B24:J24"/>
    <mergeCell ref="D12:J12"/>
    <mergeCell ref="G23:J23"/>
  </mergeCells>
  <phoneticPr fontId="6" type="noConversion"/>
  <printOptions horizontalCentered="1"/>
  <pageMargins left="0.39370078740157483" right="0.59055118110236227" top="0.98425196850393704" bottom="0.98425196850393704" header="0.51181102362204722" footer="0.51181102362204722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F8557-F250-4768-9385-FA5245A85096}">
  <dimension ref="A1:BH150"/>
  <sheetViews>
    <sheetView zoomScale="40" zoomScaleNormal="40" zoomScaleSheetLayoutView="20" workbookViewId="0">
      <selection activeCell="AQ26" sqref="AQ26"/>
    </sheetView>
  </sheetViews>
  <sheetFormatPr defaultRowHeight="12.75" x14ac:dyDescent="0.2"/>
  <cols>
    <col min="1" max="1" width="6.85546875" customWidth="1"/>
    <col min="2" max="2" width="80.5703125" customWidth="1"/>
    <col min="3" max="3" width="10.7109375" customWidth="1"/>
    <col min="4" max="4" width="72.7109375" customWidth="1"/>
    <col min="5" max="5" width="29.5703125" customWidth="1"/>
    <col min="6" max="6" width="25.85546875" customWidth="1"/>
    <col min="7" max="7" width="38.85546875" customWidth="1"/>
    <col min="8" max="34" width="20.5703125" customWidth="1"/>
    <col min="36" max="36" width="20.5703125" customWidth="1"/>
  </cols>
  <sheetData>
    <row r="1" spans="4:34" s="86" customFormat="1" ht="15.75" x14ac:dyDescent="0.25">
      <c r="D1" s="84"/>
      <c r="E1" s="84"/>
      <c r="F1" s="84"/>
      <c r="G1" s="84"/>
      <c r="H1" s="84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</row>
    <row r="2" spans="4:34" s="86" customFormat="1" ht="16.5" thickBot="1" x14ac:dyDescent="0.3">
      <c r="D2" s="84"/>
      <c r="E2" s="84"/>
      <c r="F2" s="84"/>
      <c r="G2" s="84"/>
      <c r="H2" s="84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</row>
    <row r="3" spans="4:34" s="86" customFormat="1" ht="101.25" customHeight="1" thickBot="1" x14ac:dyDescent="0.3">
      <c r="D3" s="242" t="s">
        <v>125</v>
      </c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5"/>
    </row>
    <row r="4" spans="4:34" s="86" customFormat="1" ht="16.5" thickBot="1" x14ac:dyDescent="0.3">
      <c r="D4" s="94"/>
      <c r="E4" s="94"/>
      <c r="F4" s="94"/>
      <c r="G4" s="94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6"/>
      <c r="AE4" s="96"/>
      <c r="AF4" s="96"/>
      <c r="AG4" s="96"/>
      <c r="AH4" s="96"/>
    </row>
    <row r="5" spans="4:34" s="86" customFormat="1" ht="45" x14ac:dyDescent="0.3">
      <c r="D5" s="246"/>
      <c r="E5" s="247"/>
      <c r="F5" s="247"/>
      <c r="G5" s="248"/>
      <c r="H5" s="166"/>
      <c r="I5" s="249" t="s">
        <v>37</v>
      </c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50"/>
    </row>
    <row r="6" spans="4:34" ht="120" customHeight="1" x14ac:dyDescent="0.2">
      <c r="D6" s="251" t="s">
        <v>68</v>
      </c>
      <c r="E6" s="252"/>
      <c r="F6" s="252"/>
      <c r="G6" s="253"/>
      <c r="H6" s="109" t="s">
        <v>119</v>
      </c>
      <c r="I6" s="109" t="s">
        <v>42</v>
      </c>
      <c r="J6" s="97" t="s">
        <v>43</v>
      </c>
      <c r="K6" s="97" t="s">
        <v>44</v>
      </c>
      <c r="L6" s="97" t="s">
        <v>45</v>
      </c>
      <c r="M6" s="97" t="s">
        <v>46</v>
      </c>
      <c r="N6" s="97" t="s">
        <v>47</v>
      </c>
      <c r="O6" s="97" t="s">
        <v>48</v>
      </c>
      <c r="P6" s="97" t="s">
        <v>49</v>
      </c>
      <c r="Q6" s="97" t="s">
        <v>50</v>
      </c>
      <c r="R6" s="97" t="s">
        <v>51</v>
      </c>
      <c r="S6" s="97" t="s">
        <v>52</v>
      </c>
      <c r="T6" s="97" t="s">
        <v>53</v>
      </c>
      <c r="U6" s="97" t="s">
        <v>54</v>
      </c>
      <c r="V6" s="97" t="s">
        <v>55</v>
      </c>
      <c r="W6" s="97" t="s">
        <v>56</v>
      </c>
      <c r="X6" s="97" t="s">
        <v>57</v>
      </c>
      <c r="Y6" s="97" t="s">
        <v>58</v>
      </c>
      <c r="Z6" s="97" t="s">
        <v>59</v>
      </c>
      <c r="AA6" s="97" t="s">
        <v>60</v>
      </c>
      <c r="AB6" s="97" t="s">
        <v>61</v>
      </c>
      <c r="AC6" s="97" t="s">
        <v>62</v>
      </c>
      <c r="AD6" s="97" t="s">
        <v>63</v>
      </c>
      <c r="AE6" s="97" t="s">
        <v>64</v>
      </c>
      <c r="AF6" s="97" t="s">
        <v>65</v>
      </c>
      <c r="AG6" s="97" t="s">
        <v>66</v>
      </c>
      <c r="AH6" s="100" t="s">
        <v>67</v>
      </c>
    </row>
    <row r="7" spans="4:34" ht="33" hidden="1" customHeight="1" x14ac:dyDescent="0.2">
      <c r="D7" s="254"/>
      <c r="E7" s="255"/>
      <c r="F7" s="255"/>
      <c r="G7" s="255"/>
      <c r="H7" s="167"/>
      <c r="I7" s="110" t="s">
        <v>76</v>
      </c>
      <c r="J7" s="110" t="s">
        <v>76</v>
      </c>
      <c r="K7" s="110" t="s">
        <v>76</v>
      </c>
      <c r="L7" s="110" t="s">
        <v>76</v>
      </c>
      <c r="M7" s="110" t="s">
        <v>76</v>
      </c>
      <c r="N7" s="110" t="s">
        <v>76</v>
      </c>
      <c r="O7" s="110" t="s">
        <v>76</v>
      </c>
      <c r="P7" s="110" t="s">
        <v>76</v>
      </c>
      <c r="Q7" s="110" t="s">
        <v>77</v>
      </c>
      <c r="R7" s="110" t="s">
        <v>77</v>
      </c>
      <c r="S7" s="110" t="s">
        <v>77</v>
      </c>
      <c r="T7" s="110" t="s">
        <v>77</v>
      </c>
      <c r="U7" s="110" t="s">
        <v>77</v>
      </c>
      <c r="V7" s="110" t="s">
        <v>77</v>
      </c>
      <c r="W7" s="110" t="s">
        <v>77</v>
      </c>
      <c r="X7" s="110" t="s">
        <v>77</v>
      </c>
      <c r="Y7" s="110" t="s">
        <v>77</v>
      </c>
      <c r="Z7" s="110" t="s">
        <v>77</v>
      </c>
      <c r="AA7" s="110" t="s">
        <v>77</v>
      </c>
      <c r="AB7" s="110" t="s">
        <v>77</v>
      </c>
      <c r="AC7" s="110" t="s">
        <v>78</v>
      </c>
      <c r="AD7" s="110" t="s">
        <v>78</v>
      </c>
      <c r="AE7" s="110" t="s">
        <v>78</v>
      </c>
      <c r="AF7" s="110" t="s">
        <v>78</v>
      </c>
      <c r="AG7" s="110" t="s">
        <v>78</v>
      </c>
      <c r="AH7" s="129" t="s">
        <v>78</v>
      </c>
    </row>
    <row r="8" spans="4:34" ht="33" hidden="1" customHeight="1" x14ac:dyDescent="0.2">
      <c r="D8" s="254"/>
      <c r="E8" s="255"/>
      <c r="F8" s="255"/>
      <c r="G8" s="255"/>
      <c r="H8" s="167"/>
      <c r="I8" s="113" t="s">
        <v>79</v>
      </c>
      <c r="J8" s="113" t="s">
        <v>80</v>
      </c>
      <c r="K8" s="114" t="s">
        <v>81</v>
      </c>
      <c r="L8" s="114" t="s">
        <v>82</v>
      </c>
      <c r="M8" s="114" t="s">
        <v>83</v>
      </c>
      <c r="N8" s="114" t="s">
        <v>84</v>
      </c>
      <c r="O8" s="114" t="s">
        <v>85</v>
      </c>
      <c r="P8" s="114" t="s">
        <v>86</v>
      </c>
      <c r="Q8" s="114" t="s">
        <v>87</v>
      </c>
      <c r="R8" s="114" t="s">
        <v>88</v>
      </c>
      <c r="S8" s="114" t="s">
        <v>89</v>
      </c>
      <c r="T8" s="114" t="s">
        <v>90</v>
      </c>
      <c r="U8" s="113" t="s">
        <v>79</v>
      </c>
      <c r="V8" s="113" t="s">
        <v>80</v>
      </c>
      <c r="W8" s="114" t="s">
        <v>81</v>
      </c>
      <c r="X8" s="114" t="s">
        <v>82</v>
      </c>
      <c r="Y8" s="114" t="s">
        <v>83</v>
      </c>
      <c r="Z8" s="114" t="s">
        <v>84</v>
      </c>
      <c r="AA8" s="114" t="s">
        <v>85</v>
      </c>
      <c r="AB8" s="114" t="s">
        <v>86</v>
      </c>
      <c r="AC8" s="114" t="s">
        <v>87</v>
      </c>
      <c r="AD8" s="114" t="s">
        <v>88</v>
      </c>
      <c r="AE8" s="114" t="s">
        <v>89</v>
      </c>
      <c r="AF8" s="114" t="s">
        <v>90</v>
      </c>
      <c r="AG8" s="113" t="s">
        <v>79</v>
      </c>
      <c r="AH8" s="168" t="s">
        <v>80</v>
      </c>
    </row>
    <row r="9" spans="4:34" ht="33" customHeight="1" x14ac:dyDescent="0.2">
      <c r="D9" s="256" t="s">
        <v>93</v>
      </c>
      <c r="E9" s="257"/>
      <c r="F9" s="257"/>
      <c r="G9" s="257"/>
      <c r="H9" s="177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11"/>
      <c r="AG9" s="111"/>
      <c r="AH9" s="112"/>
    </row>
    <row r="10" spans="4:34" ht="33" customHeight="1" x14ac:dyDescent="0.2">
      <c r="D10" s="258" t="s">
        <v>94</v>
      </c>
      <c r="E10" s="259"/>
      <c r="F10" s="259"/>
      <c r="G10" s="259"/>
      <c r="H10" s="177"/>
      <c r="I10" s="111"/>
      <c r="J10" s="111"/>
      <c r="K10" s="111"/>
      <c r="L10" s="111"/>
      <c r="M10" s="111"/>
      <c r="N10" s="111"/>
      <c r="O10" s="111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11"/>
      <c r="AH10" s="112"/>
    </row>
    <row r="11" spans="4:34" ht="33" customHeight="1" x14ac:dyDescent="0.2">
      <c r="D11" s="258" t="s">
        <v>95</v>
      </c>
      <c r="E11" s="259"/>
      <c r="F11" s="259"/>
      <c r="G11" s="259"/>
      <c r="H11" s="177"/>
      <c r="I11" s="111"/>
      <c r="J11" s="111"/>
      <c r="K11" s="111"/>
      <c r="L11" s="111"/>
      <c r="M11" s="111"/>
      <c r="N11" s="111"/>
      <c r="O11" s="111"/>
      <c r="P11" s="111"/>
      <c r="Q11" s="126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11"/>
      <c r="AH11" s="112"/>
    </row>
    <row r="12" spans="4:34" ht="33" customHeight="1" x14ac:dyDescent="0.2">
      <c r="D12" s="240" t="s">
        <v>96</v>
      </c>
      <c r="E12" s="241"/>
      <c r="F12" s="241"/>
      <c r="G12" s="241"/>
      <c r="H12" s="177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27"/>
      <c r="AC12" s="127"/>
      <c r="AD12" s="127"/>
      <c r="AE12" s="127"/>
      <c r="AF12" s="127"/>
      <c r="AG12" s="111"/>
      <c r="AH12" s="112"/>
    </row>
    <row r="13" spans="4:34" ht="33" customHeight="1" x14ac:dyDescent="0.2">
      <c r="D13" s="260" t="s">
        <v>97</v>
      </c>
      <c r="E13" s="261"/>
      <c r="F13" s="261"/>
      <c r="G13" s="262"/>
      <c r="H13" s="178"/>
      <c r="I13" s="111"/>
      <c r="J13" s="111"/>
      <c r="K13" s="111"/>
      <c r="L13" s="111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240"/>
      <c r="Y13" s="241"/>
      <c r="Z13" s="241"/>
      <c r="AA13" s="241"/>
      <c r="AB13" s="127"/>
      <c r="AC13" s="127"/>
      <c r="AD13" s="127"/>
      <c r="AE13" s="127"/>
      <c r="AF13" s="127"/>
      <c r="AG13" s="111"/>
      <c r="AH13" s="112"/>
    </row>
    <row r="14" spans="4:34" ht="33" customHeight="1" x14ac:dyDescent="0.2">
      <c r="D14" s="263" t="s">
        <v>120</v>
      </c>
      <c r="E14" s="264"/>
      <c r="F14" s="264"/>
      <c r="G14" s="265"/>
      <c r="H14" s="178"/>
      <c r="I14" s="111"/>
      <c r="J14" s="111"/>
      <c r="K14" s="111"/>
      <c r="L14" s="111"/>
      <c r="M14" s="111"/>
      <c r="N14" s="111"/>
      <c r="O14" s="111"/>
      <c r="P14" s="111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11"/>
      <c r="AH14" s="112"/>
    </row>
    <row r="15" spans="4:34" ht="33" customHeight="1" thickBot="1" x14ac:dyDescent="0.25">
      <c r="D15" s="266" t="s">
        <v>98</v>
      </c>
      <c r="E15" s="267"/>
      <c r="F15" s="267"/>
      <c r="G15" s="267"/>
      <c r="H15" s="179"/>
      <c r="I15" s="115"/>
      <c r="J15" s="115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3"/>
    </row>
    <row r="16" spans="4:34" s="86" customFormat="1" ht="15.75" x14ac:dyDescent="0.25">
      <c r="D16" s="84"/>
      <c r="E16" s="84"/>
      <c r="F16" s="84"/>
      <c r="G16" s="84"/>
      <c r="H16" s="84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</row>
    <row r="17" spans="1:60" s="86" customFormat="1" ht="16.5" thickBot="1" x14ac:dyDescent="0.3">
      <c r="D17" s="84"/>
      <c r="E17" s="84"/>
      <c r="F17" s="84"/>
      <c r="G17" s="84"/>
      <c r="H17" s="84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</row>
    <row r="18" spans="1:60" s="86" customFormat="1" ht="100.9" customHeight="1" thickBot="1" x14ac:dyDescent="0.3">
      <c r="D18" s="268" t="s">
        <v>126</v>
      </c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70"/>
    </row>
    <row r="19" spans="1:60" s="86" customFormat="1" ht="65.45" customHeight="1" x14ac:dyDescent="0.25">
      <c r="D19" s="307"/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307"/>
      <c r="Q19" s="307"/>
      <c r="R19" s="307"/>
      <c r="S19" s="307"/>
      <c r="T19" s="307"/>
      <c r="U19" s="307"/>
      <c r="V19" s="307"/>
      <c r="W19" s="307"/>
      <c r="X19" s="307"/>
      <c r="Y19" s="307"/>
      <c r="Z19" s="307"/>
      <c r="AA19" s="307"/>
      <c r="AB19" s="307"/>
      <c r="AC19" s="307"/>
      <c r="AD19" s="307"/>
      <c r="AE19" s="307"/>
      <c r="AF19" s="307"/>
      <c r="AG19" s="307"/>
      <c r="AH19" s="307"/>
      <c r="AI19" s="308"/>
      <c r="AJ19" s="308"/>
      <c r="AK19" s="308"/>
      <c r="AL19" s="308"/>
      <c r="AM19" s="308"/>
      <c r="AN19" s="308"/>
      <c r="AO19" s="308"/>
      <c r="AP19" s="308"/>
      <c r="AQ19" s="308"/>
      <c r="AR19" s="308"/>
      <c r="AS19" s="308"/>
      <c r="AT19" s="308"/>
      <c r="AU19" s="308"/>
      <c r="AV19" s="308"/>
      <c r="AW19" s="308"/>
      <c r="AX19" s="308"/>
      <c r="AY19" s="308"/>
      <c r="AZ19" s="308"/>
      <c r="BA19" s="308"/>
      <c r="BB19" s="308"/>
      <c r="BC19" s="308"/>
      <c r="BE19" s="91"/>
      <c r="BF19" s="91"/>
      <c r="BG19" s="91"/>
      <c r="BH19" s="91"/>
    </row>
    <row r="20" spans="1:60" s="86" customFormat="1" ht="24.95" customHeight="1" thickBot="1" x14ac:dyDescent="0.3">
      <c r="D20" s="94"/>
      <c r="E20" s="94"/>
      <c r="F20" s="94"/>
      <c r="G20" s="94"/>
      <c r="H20" s="94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6"/>
      <c r="AE20" s="96"/>
      <c r="AF20" s="96"/>
      <c r="AG20" s="96"/>
      <c r="AH20" s="96"/>
      <c r="AJ20" s="96"/>
    </row>
    <row r="21" spans="1:60" s="87" customFormat="1" ht="84.95" customHeight="1" x14ac:dyDescent="0.2">
      <c r="B21" s="302" t="s">
        <v>123</v>
      </c>
      <c r="D21" s="221" t="s">
        <v>69</v>
      </c>
      <c r="E21" s="279" t="s">
        <v>111</v>
      </c>
      <c r="F21" s="280"/>
      <c r="G21" s="281"/>
      <c r="H21" s="277" t="s">
        <v>112</v>
      </c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  <c r="AA21" s="277"/>
      <c r="AB21" s="277"/>
      <c r="AC21" s="277"/>
      <c r="AD21" s="277"/>
      <c r="AE21" s="277"/>
      <c r="AF21" s="277"/>
      <c r="AG21" s="277"/>
      <c r="AH21" s="278"/>
      <c r="AJ21" s="150"/>
    </row>
    <row r="22" spans="1:60" s="87" customFormat="1" ht="100.15" customHeight="1" thickBot="1" x14ac:dyDescent="0.25">
      <c r="B22" s="303"/>
      <c r="D22" s="222" t="s">
        <v>35</v>
      </c>
      <c r="E22" s="282"/>
      <c r="F22" s="283"/>
      <c r="G22" s="284"/>
      <c r="H22" s="275" t="s">
        <v>122</v>
      </c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6"/>
      <c r="AJ22" s="149" t="s">
        <v>113</v>
      </c>
    </row>
    <row r="23" spans="1:60" s="88" customFormat="1" ht="30.75" x14ac:dyDescent="0.45">
      <c r="A23" s="93">
        <v>1</v>
      </c>
      <c r="B23" s="148" t="s">
        <v>121</v>
      </c>
      <c r="C23" s="90"/>
      <c r="D23" s="165" t="s">
        <v>36</v>
      </c>
      <c r="E23" s="271">
        <f t="shared" ref="E23:E33" si="0">SUM(I23:AH23)</f>
        <v>104</v>
      </c>
      <c r="F23" s="272"/>
      <c r="G23" s="272"/>
      <c r="H23" s="211">
        <v>2</v>
      </c>
      <c r="I23" s="116">
        <v>2</v>
      </c>
      <c r="J23" s="116">
        <v>2</v>
      </c>
      <c r="K23" s="116">
        <v>2</v>
      </c>
      <c r="L23" s="116">
        <v>4</v>
      </c>
      <c r="M23" s="116">
        <v>4</v>
      </c>
      <c r="N23" s="116">
        <v>4</v>
      </c>
      <c r="O23" s="116">
        <v>4</v>
      </c>
      <c r="P23" s="116">
        <v>4</v>
      </c>
      <c r="Q23" s="116">
        <v>4</v>
      </c>
      <c r="R23" s="116">
        <v>4</v>
      </c>
      <c r="S23" s="116">
        <v>4</v>
      </c>
      <c r="T23" s="116">
        <v>4</v>
      </c>
      <c r="U23" s="116">
        <v>4</v>
      </c>
      <c r="V23" s="116">
        <v>4</v>
      </c>
      <c r="W23" s="116">
        <v>4</v>
      </c>
      <c r="X23" s="116">
        <v>4</v>
      </c>
      <c r="Y23" s="116">
        <v>4</v>
      </c>
      <c r="Z23" s="116">
        <v>4</v>
      </c>
      <c r="AA23" s="116">
        <v>4</v>
      </c>
      <c r="AB23" s="116">
        <v>4</v>
      </c>
      <c r="AC23" s="116">
        <v>8</v>
      </c>
      <c r="AD23" s="116">
        <v>8</v>
      </c>
      <c r="AE23" s="116">
        <v>8</v>
      </c>
      <c r="AF23" s="116">
        <v>2</v>
      </c>
      <c r="AG23" s="116">
        <v>2</v>
      </c>
      <c r="AH23" s="130">
        <v>2</v>
      </c>
      <c r="AI23" s="93">
        <v>1</v>
      </c>
      <c r="AJ23" s="154">
        <v>0.3</v>
      </c>
    </row>
    <row r="24" spans="1:60" s="88" customFormat="1" ht="30.75" x14ac:dyDescent="0.45">
      <c r="A24" s="93">
        <f>A23+1</f>
        <v>2</v>
      </c>
      <c r="B24" s="194" t="s">
        <v>106</v>
      </c>
      <c r="C24" s="90"/>
      <c r="D24" s="195" t="s">
        <v>36</v>
      </c>
      <c r="E24" s="273">
        <f t="shared" si="0"/>
        <v>200</v>
      </c>
      <c r="F24" s="274"/>
      <c r="G24" s="274"/>
      <c r="H24" s="220"/>
      <c r="I24" s="196"/>
      <c r="J24" s="196"/>
      <c r="K24" s="196"/>
      <c r="L24" s="196"/>
      <c r="M24" s="196"/>
      <c r="N24" s="196">
        <v>2</v>
      </c>
      <c r="O24" s="196">
        <v>2</v>
      </c>
      <c r="P24" s="196">
        <v>6</v>
      </c>
      <c r="Q24" s="196">
        <v>6</v>
      </c>
      <c r="R24" s="196">
        <v>12</v>
      </c>
      <c r="S24" s="196">
        <v>12</v>
      </c>
      <c r="T24" s="196">
        <v>12</v>
      </c>
      <c r="U24" s="196">
        <v>12</v>
      </c>
      <c r="V24" s="196">
        <v>12</v>
      </c>
      <c r="W24" s="196">
        <v>12</v>
      </c>
      <c r="X24" s="196">
        <v>12</v>
      </c>
      <c r="Y24" s="196">
        <v>12</v>
      </c>
      <c r="Z24" s="196">
        <v>12</v>
      </c>
      <c r="AA24" s="196">
        <v>12</v>
      </c>
      <c r="AB24" s="196">
        <v>12</v>
      </c>
      <c r="AC24" s="196">
        <v>12</v>
      </c>
      <c r="AD24" s="196">
        <v>12</v>
      </c>
      <c r="AE24" s="196">
        <v>12</v>
      </c>
      <c r="AF24" s="196">
        <v>12</v>
      </c>
      <c r="AG24" s="196">
        <v>2</v>
      </c>
      <c r="AH24" s="197">
        <v>2</v>
      </c>
      <c r="AI24" s="93">
        <f>AI23+1</f>
        <v>2</v>
      </c>
      <c r="AJ24" s="203">
        <v>0.6</v>
      </c>
    </row>
    <row r="25" spans="1:60" s="88" customFormat="1" ht="33.75" customHeight="1" x14ac:dyDescent="0.45">
      <c r="A25" s="93">
        <f>A29+1</f>
        <v>6</v>
      </c>
      <c r="B25" s="194" t="s">
        <v>105</v>
      </c>
      <c r="C25" s="90"/>
      <c r="D25" s="195" t="s">
        <v>36</v>
      </c>
      <c r="E25" s="273">
        <f>SUM(I25:AH25)</f>
        <v>280</v>
      </c>
      <c r="F25" s="274"/>
      <c r="G25" s="274"/>
      <c r="H25" s="220"/>
      <c r="I25" s="196"/>
      <c r="J25" s="196"/>
      <c r="K25" s="196"/>
      <c r="L25" s="196"/>
      <c r="M25" s="196"/>
      <c r="N25" s="196"/>
      <c r="O25" s="196"/>
      <c r="P25" s="196">
        <v>6</v>
      </c>
      <c r="Q25" s="196">
        <v>6</v>
      </c>
      <c r="R25" s="196">
        <v>12</v>
      </c>
      <c r="S25" s="196">
        <v>12</v>
      </c>
      <c r="T25" s="196">
        <v>12</v>
      </c>
      <c r="U25" s="196">
        <v>12</v>
      </c>
      <c r="V25" s="196">
        <v>20</v>
      </c>
      <c r="W25" s="196">
        <v>20</v>
      </c>
      <c r="X25" s="196">
        <v>20</v>
      </c>
      <c r="Y25" s="196">
        <v>20</v>
      </c>
      <c r="Z25" s="196">
        <v>20</v>
      </c>
      <c r="AA25" s="196">
        <v>20</v>
      </c>
      <c r="AB25" s="196">
        <v>20</v>
      </c>
      <c r="AC25" s="196">
        <v>20</v>
      </c>
      <c r="AD25" s="196">
        <v>20</v>
      </c>
      <c r="AE25" s="196">
        <v>20</v>
      </c>
      <c r="AF25" s="196">
        <v>20</v>
      </c>
      <c r="AG25" s="196"/>
      <c r="AH25" s="197"/>
      <c r="AI25" s="93">
        <f t="shared" ref="AI25:AI33" si="1">AI24+1</f>
        <v>3</v>
      </c>
      <c r="AJ25" s="203">
        <v>1</v>
      </c>
    </row>
    <row r="26" spans="1:60" s="88" customFormat="1" ht="30.75" x14ac:dyDescent="0.45">
      <c r="A26" s="93">
        <f>A24+1</f>
        <v>3</v>
      </c>
      <c r="B26" s="198" t="s">
        <v>100</v>
      </c>
      <c r="C26" s="90"/>
      <c r="D26" s="199" t="s">
        <v>36</v>
      </c>
      <c r="E26" s="288">
        <f t="shared" si="0"/>
        <v>178</v>
      </c>
      <c r="F26" s="289"/>
      <c r="G26" s="289"/>
      <c r="H26" s="219">
        <v>2</v>
      </c>
      <c r="I26" s="200">
        <v>4</v>
      </c>
      <c r="J26" s="200">
        <v>6</v>
      </c>
      <c r="K26" s="200">
        <v>6</v>
      </c>
      <c r="L26" s="200">
        <v>6</v>
      </c>
      <c r="M26" s="200">
        <v>6</v>
      </c>
      <c r="N26" s="200">
        <v>6</v>
      </c>
      <c r="O26" s="200">
        <v>8</v>
      </c>
      <c r="P26" s="200">
        <v>8</v>
      </c>
      <c r="Q26" s="200">
        <v>8</v>
      </c>
      <c r="R26" s="200">
        <v>8</v>
      </c>
      <c r="S26" s="200">
        <v>8</v>
      </c>
      <c r="T26" s="200">
        <v>8</v>
      </c>
      <c r="U26" s="200">
        <v>8</v>
      </c>
      <c r="V26" s="200">
        <v>8</v>
      </c>
      <c r="W26" s="200">
        <v>8</v>
      </c>
      <c r="X26" s="200">
        <v>8</v>
      </c>
      <c r="Y26" s="200">
        <v>8</v>
      </c>
      <c r="Z26" s="200">
        <v>8</v>
      </c>
      <c r="AA26" s="200">
        <v>8</v>
      </c>
      <c r="AB26" s="200">
        <v>8</v>
      </c>
      <c r="AC26" s="200">
        <v>8</v>
      </c>
      <c r="AD26" s="200">
        <v>8</v>
      </c>
      <c r="AE26" s="200">
        <v>8</v>
      </c>
      <c r="AF26" s="200">
        <v>4</v>
      </c>
      <c r="AG26" s="200">
        <v>2</v>
      </c>
      <c r="AH26" s="201">
        <v>2</v>
      </c>
      <c r="AI26" s="93">
        <f t="shared" si="1"/>
        <v>4</v>
      </c>
      <c r="AJ26" s="202">
        <v>0.6</v>
      </c>
    </row>
    <row r="27" spans="1:60" s="88" customFormat="1" ht="28.5" customHeight="1" x14ac:dyDescent="0.45">
      <c r="A27" s="93">
        <f>A25+1</f>
        <v>7</v>
      </c>
      <c r="B27" s="198" t="s">
        <v>103</v>
      </c>
      <c r="C27" s="90"/>
      <c r="D27" s="199" t="s">
        <v>36</v>
      </c>
      <c r="E27" s="288">
        <f>SUM(I27:AH27)</f>
        <v>250</v>
      </c>
      <c r="F27" s="289"/>
      <c r="G27" s="289"/>
      <c r="H27" s="219"/>
      <c r="I27" s="200">
        <v>4</v>
      </c>
      <c r="J27" s="200">
        <v>6</v>
      </c>
      <c r="K27" s="200">
        <v>6</v>
      </c>
      <c r="L27" s="200">
        <v>6</v>
      </c>
      <c r="M27" s="200">
        <v>12</v>
      </c>
      <c r="N27" s="200">
        <v>12</v>
      </c>
      <c r="O27" s="200">
        <v>12</v>
      </c>
      <c r="P27" s="200">
        <v>12</v>
      </c>
      <c r="Q27" s="200">
        <v>12</v>
      </c>
      <c r="R27" s="200">
        <v>12</v>
      </c>
      <c r="S27" s="200">
        <v>12</v>
      </c>
      <c r="T27" s="200">
        <v>12</v>
      </c>
      <c r="U27" s="200">
        <v>12</v>
      </c>
      <c r="V27" s="200">
        <v>12</v>
      </c>
      <c r="W27" s="200">
        <v>12</v>
      </c>
      <c r="X27" s="200">
        <v>12</v>
      </c>
      <c r="Y27" s="200">
        <v>12</v>
      </c>
      <c r="Z27" s="200">
        <v>12</v>
      </c>
      <c r="AA27" s="200">
        <v>12</v>
      </c>
      <c r="AB27" s="200">
        <v>12</v>
      </c>
      <c r="AC27" s="200">
        <v>12</v>
      </c>
      <c r="AD27" s="200">
        <v>12</v>
      </c>
      <c r="AE27" s="200">
        <v>12</v>
      </c>
      <c r="AF27" s="200"/>
      <c r="AG27" s="200"/>
      <c r="AH27" s="201"/>
      <c r="AI27" s="93">
        <f t="shared" si="1"/>
        <v>5</v>
      </c>
      <c r="AJ27" s="202">
        <v>1</v>
      </c>
    </row>
    <row r="28" spans="1:60" s="88" customFormat="1" ht="30.75" x14ac:dyDescent="0.45">
      <c r="A28" s="93">
        <f>A26+1</f>
        <v>4</v>
      </c>
      <c r="B28" s="206" t="s">
        <v>102</v>
      </c>
      <c r="C28" s="90"/>
      <c r="D28" s="207" t="s">
        <v>36</v>
      </c>
      <c r="E28" s="294">
        <f t="shared" si="0"/>
        <v>196</v>
      </c>
      <c r="F28" s="295"/>
      <c r="G28" s="295"/>
      <c r="H28" s="218"/>
      <c r="I28" s="208"/>
      <c r="J28" s="208"/>
      <c r="K28" s="208"/>
      <c r="L28" s="208"/>
      <c r="M28" s="208"/>
      <c r="N28" s="208"/>
      <c r="O28" s="208">
        <v>4</v>
      </c>
      <c r="P28" s="208">
        <v>4</v>
      </c>
      <c r="Q28" s="208">
        <v>6</v>
      </c>
      <c r="R28" s="208">
        <v>6</v>
      </c>
      <c r="S28" s="208">
        <v>12</v>
      </c>
      <c r="T28" s="208">
        <v>12</v>
      </c>
      <c r="U28" s="208">
        <v>12</v>
      </c>
      <c r="V28" s="208">
        <v>12</v>
      </c>
      <c r="W28" s="208">
        <v>12</v>
      </c>
      <c r="X28" s="208">
        <v>12</v>
      </c>
      <c r="Y28" s="208">
        <v>12</v>
      </c>
      <c r="Z28" s="208">
        <v>12</v>
      </c>
      <c r="AA28" s="208">
        <v>12</v>
      </c>
      <c r="AB28" s="208">
        <v>12</v>
      </c>
      <c r="AC28" s="208">
        <v>12</v>
      </c>
      <c r="AD28" s="208">
        <v>12</v>
      </c>
      <c r="AE28" s="208">
        <v>12</v>
      </c>
      <c r="AF28" s="208">
        <v>12</v>
      </c>
      <c r="AG28" s="208">
        <v>4</v>
      </c>
      <c r="AH28" s="209">
        <v>4</v>
      </c>
      <c r="AI28" s="93">
        <f t="shared" si="1"/>
        <v>6</v>
      </c>
      <c r="AJ28" s="210">
        <v>0.6</v>
      </c>
    </row>
    <row r="29" spans="1:60" s="88" customFormat="1" ht="30.75" x14ac:dyDescent="0.45">
      <c r="A29" s="93">
        <f t="shared" ref="A29:A38" si="2">A28+1</f>
        <v>5</v>
      </c>
      <c r="B29" s="204" t="s">
        <v>101</v>
      </c>
      <c r="C29" s="90"/>
      <c r="D29" s="103" t="s">
        <v>36</v>
      </c>
      <c r="E29" s="292">
        <f t="shared" si="0"/>
        <v>238</v>
      </c>
      <c r="F29" s="293"/>
      <c r="G29" s="293"/>
      <c r="H29" s="190"/>
      <c r="I29" s="92"/>
      <c r="J29" s="92"/>
      <c r="K29" s="92">
        <v>4</v>
      </c>
      <c r="L29" s="92">
        <v>4</v>
      </c>
      <c r="M29" s="92">
        <v>6</v>
      </c>
      <c r="N29" s="92">
        <v>6</v>
      </c>
      <c r="O29" s="92">
        <v>6</v>
      </c>
      <c r="P29" s="92">
        <v>12</v>
      </c>
      <c r="Q29" s="92">
        <v>12</v>
      </c>
      <c r="R29" s="92">
        <v>12</v>
      </c>
      <c r="S29" s="92">
        <v>12</v>
      </c>
      <c r="T29" s="92">
        <v>12</v>
      </c>
      <c r="U29" s="92">
        <v>12</v>
      </c>
      <c r="V29" s="92">
        <v>12</v>
      </c>
      <c r="W29" s="92">
        <v>12</v>
      </c>
      <c r="X29" s="92">
        <v>12</v>
      </c>
      <c r="Y29" s="92">
        <v>12</v>
      </c>
      <c r="Z29" s="92">
        <v>12</v>
      </c>
      <c r="AA29" s="92">
        <v>12</v>
      </c>
      <c r="AB29" s="92">
        <v>12</v>
      </c>
      <c r="AC29" s="92">
        <v>12</v>
      </c>
      <c r="AD29" s="92">
        <v>12</v>
      </c>
      <c r="AE29" s="92">
        <v>12</v>
      </c>
      <c r="AF29" s="92">
        <v>12</v>
      </c>
      <c r="AG29" s="92">
        <v>4</v>
      </c>
      <c r="AH29" s="158">
        <v>4</v>
      </c>
      <c r="AI29" s="93">
        <f t="shared" si="1"/>
        <v>7</v>
      </c>
      <c r="AJ29" s="205">
        <v>0.6</v>
      </c>
    </row>
    <row r="30" spans="1:60" s="88" customFormat="1" ht="30.75" x14ac:dyDescent="0.45">
      <c r="A30" s="93">
        <f>A27+1</f>
        <v>8</v>
      </c>
      <c r="B30" s="102" t="s">
        <v>107</v>
      </c>
      <c r="C30" s="90"/>
      <c r="D30" s="120" t="s">
        <v>36</v>
      </c>
      <c r="E30" s="290">
        <f t="shared" si="0"/>
        <v>104</v>
      </c>
      <c r="F30" s="291"/>
      <c r="G30" s="291"/>
      <c r="H30" s="212">
        <v>4</v>
      </c>
      <c r="I30" s="116">
        <v>4</v>
      </c>
      <c r="J30" s="116">
        <v>4</v>
      </c>
      <c r="K30" s="116">
        <v>4</v>
      </c>
      <c r="L30" s="116">
        <v>4</v>
      </c>
      <c r="M30" s="116">
        <v>4</v>
      </c>
      <c r="N30" s="116">
        <v>4</v>
      </c>
      <c r="O30" s="116">
        <v>4</v>
      </c>
      <c r="P30" s="116">
        <v>4</v>
      </c>
      <c r="Q30" s="116">
        <v>4</v>
      </c>
      <c r="R30" s="116">
        <v>4</v>
      </c>
      <c r="S30" s="116">
        <v>4</v>
      </c>
      <c r="T30" s="116">
        <v>4</v>
      </c>
      <c r="U30" s="116">
        <v>4</v>
      </c>
      <c r="V30" s="116">
        <v>4</v>
      </c>
      <c r="W30" s="116">
        <v>4</v>
      </c>
      <c r="X30" s="116">
        <v>4</v>
      </c>
      <c r="Y30" s="116">
        <v>4</v>
      </c>
      <c r="Z30" s="116">
        <v>4</v>
      </c>
      <c r="AA30" s="116">
        <v>4</v>
      </c>
      <c r="AB30" s="116">
        <v>4</v>
      </c>
      <c r="AC30" s="116">
        <v>4</v>
      </c>
      <c r="AD30" s="116">
        <v>4</v>
      </c>
      <c r="AE30" s="116">
        <v>4</v>
      </c>
      <c r="AF30" s="116">
        <v>4</v>
      </c>
      <c r="AG30" s="116">
        <v>4</v>
      </c>
      <c r="AH30" s="130">
        <v>4</v>
      </c>
      <c r="AI30" s="93">
        <f t="shared" si="1"/>
        <v>8</v>
      </c>
      <c r="AJ30" s="156">
        <v>0</v>
      </c>
    </row>
    <row r="31" spans="1:60" s="88" customFormat="1" ht="30.75" x14ac:dyDescent="0.45">
      <c r="A31" s="93">
        <f t="shared" si="2"/>
        <v>9</v>
      </c>
      <c r="B31" s="102" t="s">
        <v>108</v>
      </c>
      <c r="C31" s="90"/>
      <c r="D31" s="120" t="s">
        <v>36</v>
      </c>
      <c r="E31" s="290">
        <f t="shared" si="0"/>
        <v>16</v>
      </c>
      <c r="F31" s="291"/>
      <c r="G31" s="291"/>
      <c r="H31" s="212"/>
      <c r="I31" s="116"/>
      <c r="J31" s="116"/>
      <c r="K31" s="116"/>
      <c r="L31" s="116"/>
      <c r="M31" s="116"/>
      <c r="N31" s="116"/>
      <c r="O31" s="116"/>
      <c r="P31" s="116"/>
      <c r="Q31" s="116">
        <v>1</v>
      </c>
      <c r="R31" s="116">
        <v>1</v>
      </c>
      <c r="S31" s="116">
        <v>1</v>
      </c>
      <c r="T31" s="116">
        <v>1</v>
      </c>
      <c r="U31" s="116">
        <v>1</v>
      </c>
      <c r="V31" s="116">
        <v>1</v>
      </c>
      <c r="W31" s="116">
        <v>1</v>
      </c>
      <c r="X31" s="116">
        <v>1</v>
      </c>
      <c r="Y31" s="116">
        <v>1</v>
      </c>
      <c r="Z31" s="116">
        <v>1</v>
      </c>
      <c r="AA31" s="116">
        <v>1</v>
      </c>
      <c r="AB31" s="116">
        <v>1</v>
      </c>
      <c r="AC31" s="116">
        <v>1</v>
      </c>
      <c r="AD31" s="116">
        <v>1</v>
      </c>
      <c r="AE31" s="116">
        <v>1</v>
      </c>
      <c r="AF31" s="116">
        <v>1</v>
      </c>
      <c r="AG31" s="116"/>
      <c r="AH31" s="130"/>
      <c r="AI31" s="93">
        <f t="shared" si="1"/>
        <v>9</v>
      </c>
      <c r="AJ31" s="156">
        <v>0.1</v>
      </c>
    </row>
    <row r="32" spans="1:60" s="88" customFormat="1" ht="30.75" x14ac:dyDescent="0.45">
      <c r="A32" s="93">
        <f t="shared" si="2"/>
        <v>10</v>
      </c>
      <c r="B32" s="102" t="s">
        <v>109</v>
      </c>
      <c r="C32" s="90"/>
      <c r="D32" s="120" t="s">
        <v>36</v>
      </c>
      <c r="E32" s="290">
        <f t="shared" si="0"/>
        <v>16</v>
      </c>
      <c r="F32" s="291"/>
      <c r="G32" s="291"/>
      <c r="H32" s="212"/>
      <c r="I32" s="116"/>
      <c r="J32" s="116"/>
      <c r="K32" s="116"/>
      <c r="L32" s="116"/>
      <c r="M32" s="116"/>
      <c r="N32" s="116"/>
      <c r="O32" s="116"/>
      <c r="P32" s="116"/>
      <c r="Q32" s="116">
        <v>1</v>
      </c>
      <c r="R32" s="116">
        <v>1</v>
      </c>
      <c r="S32" s="116">
        <v>1</v>
      </c>
      <c r="T32" s="116">
        <v>1</v>
      </c>
      <c r="U32" s="116">
        <v>1</v>
      </c>
      <c r="V32" s="116">
        <v>1</v>
      </c>
      <c r="W32" s="116">
        <v>1</v>
      </c>
      <c r="X32" s="116">
        <v>1</v>
      </c>
      <c r="Y32" s="116">
        <v>1</v>
      </c>
      <c r="Z32" s="116">
        <v>1</v>
      </c>
      <c r="AA32" s="116">
        <v>1</v>
      </c>
      <c r="AB32" s="116">
        <v>1</v>
      </c>
      <c r="AC32" s="116">
        <v>1</v>
      </c>
      <c r="AD32" s="116">
        <v>1</v>
      </c>
      <c r="AE32" s="116">
        <v>1</v>
      </c>
      <c r="AF32" s="116">
        <v>1</v>
      </c>
      <c r="AG32" s="116"/>
      <c r="AH32" s="130"/>
      <c r="AI32" s="93">
        <f t="shared" si="1"/>
        <v>10</v>
      </c>
      <c r="AJ32" s="156">
        <v>0.1</v>
      </c>
    </row>
    <row r="33" spans="1:36" s="88" customFormat="1" ht="30.75" x14ac:dyDescent="0.45">
      <c r="A33" s="93">
        <f t="shared" si="2"/>
        <v>11</v>
      </c>
      <c r="B33" s="102" t="s">
        <v>110</v>
      </c>
      <c r="C33" s="90"/>
      <c r="D33" s="120" t="s">
        <v>36</v>
      </c>
      <c r="E33" s="290">
        <f t="shared" si="0"/>
        <v>10</v>
      </c>
      <c r="F33" s="291"/>
      <c r="G33" s="291"/>
      <c r="H33" s="212"/>
      <c r="I33" s="116"/>
      <c r="J33" s="116"/>
      <c r="K33" s="116"/>
      <c r="L33" s="116"/>
      <c r="M33" s="116"/>
      <c r="N33" s="116"/>
      <c r="O33" s="116"/>
      <c r="P33" s="116"/>
      <c r="Q33" s="116"/>
      <c r="R33" s="116">
        <v>1</v>
      </c>
      <c r="S33" s="116">
        <v>1</v>
      </c>
      <c r="T33" s="116">
        <v>1</v>
      </c>
      <c r="U33" s="116">
        <v>1</v>
      </c>
      <c r="V33" s="116">
        <v>1</v>
      </c>
      <c r="W33" s="116">
        <v>1</v>
      </c>
      <c r="X33" s="116">
        <v>1</v>
      </c>
      <c r="Y33" s="116">
        <v>1</v>
      </c>
      <c r="Z33" s="116">
        <v>1</v>
      </c>
      <c r="AA33" s="116">
        <v>1</v>
      </c>
      <c r="AB33" s="116"/>
      <c r="AC33" s="116"/>
      <c r="AD33" s="116"/>
      <c r="AE33" s="116"/>
      <c r="AF33" s="116"/>
      <c r="AG33" s="116"/>
      <c r="AH33" s="130"/>
      <c r="AI33" s="93">
        <f t="shared" si="1"/>
        <v>11</v>
      </c>
      <c r="AJ33" s="156">
        <v>0.1</v>
      </c>
    </row>
    <row r="34" spans="1:36" s="88" customFormat="1" ht="30.6" customHeight="1" x14ac:dyDescent="0.45">
      <c r="A34" s="93">
        <f t="shared" si="2"/>
        <v>12</v>
      </c>
      <c r="B34" s="102"/>
      <c r="C34" s="90"/>
      <c r="D34" s="171"/>
      <c r="E34" s="285"/>
      <c r="F34" s="286"/>
      <c r="G34" s="287"/>
      <c r="H34" s="172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30"/>
      <c r="AI34" s="93"/>
      <c r="AJ34" s="155"/>
    </row>
    <row r="35" spans="1:36" s="88" customFormat="1" ht="30.75" customHeight="1" x14ac:dyDescent="0.45">
      <c r="A35" s="93">
        <f t="shared" si="2"/>
        <v>13</v>
      </c>
      <c r="B35" s="102"/>
      <c r="C35" s="90"/>
      <c r="D35" s="171"/>
      <c r="E35" s="285"/>
      <c r="F35" s="286"/>
      <c r="G35" s="287"/>
      <c r="H35" s="172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30"/>
      <c r="AI35" s="93"/>
      <c r="AJ35" s="155"/>
    </row>
    <row r="36" spans="1:36" s="88" customFormat="1" ht="30.75" x14ac:dyDescent="0.45">
      <c r="A36" s="93">
        <f t="shared" si="2"/>
        <v>14</v>
      </c>
      <c r="B36" s="121"/>
      <c r="C36" s="90"/>
      <c r="D36" s="171"/>
      <c r="E36" s="285"/>
      <c r="F36" s="286"/>
      <c r="G36" s="287"/>
      <c r="H36" s="172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30"/>
      <c r="AJ36" s="155"/>
    </row>
    <row r="37" spans="1:36" s="88" customFormat="1" ht="31.5" thickBot="1" x14ac:dyDescent="0.5">
      <c r="A37" s="93">
        <f t="shared" si="2"/>
        <v>15</v>
      </c>
      <c r="B37" s="121"/>
      <c r="C37" s="90"/>
      <c r="D37" s="223"/>
      <c r="E37" s="304"/>
      <c r="F37" s="305"/>
      <c r="G37" s="306"/>
      <c r="H37" s="183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7"/>
      <c r="AJ37" s="152"/>
    </row>
    <row r="38" spans="1:36" s="88" customFormat="1" ht="31.15" customHeight="1" thickBot="1" x14ac:dyDescent="0.5">
      <c r="A38" s="93">
        <f t="shared" si="2"/>
        <v>16</v>
      </c>
      <c r="B38" s="108"/>
      <c r="C38" s="90"/>
      <c r="D38" s="224" t="s">
        <v>39</v>
      </c>
      <c r="E38" s="238">
        <f>SUM(E23:G37)</f>
        <v>1592</v>
      </c>
      <c r="F38" s="239"/>
      <c r="G38" s="225"/>
      <c r="H38" s="170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188"/>
      <c r="AG38" s="188"/>
      <c r="AH38" s="189"/>
      <c r="AJ38" s="153"/>
    </row>
    <row r="44" spans="1:36" s="86" customFormat="1" ht="101.25" customHeight="1" x14ac:dyDescent="0.25"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297"/>
      <c r="R44" s="297"/>
      <c r="S44" s="297"/>
      <c r="T44" s="297"/>
      <c r="U44" s="297"/>
      <c r="V44" s="297"/>
      <c r="W44" s="297"/>
      <c r="X44" s="297"/>
      <c r="Y44" s="297"/>
      <c r="Z44" s="297"/>
      <c r="AA44" s="297"/>
      <c r="AB44" s="297"/>
      <c r="AC44" s="297"/>
      <c r="AD44" s="297"/>
      <c r="AE44" s="297"/>
      <c r="AF44" s="297"/>
      <c r="AG44" s="297"/>
      <c r="AH44" s="297"/>
    </row>
    <row r="45" spans="1:36" x14ac:dyDescent="0.2"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</row>
    <row r="46" spans="1:36" s="86" customFormat="1" ht="24.95" customHeight="1" x14ac:dyDescent="0.25">
      <c r="D46" s="94"/>
      <c r="E46" s="94"/>
      <c r="F46" s="94"/>
      <c r="G46" s="94"/>
      <c r="H46" s="94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</row>
    <row r="47" spans="1:36" s="87" customFormat="1" ht="84.95" customHeight="1" x14ac:dyDescent="0.2">
      <c r="B47" s="298"/>
      <c r="D47" s="133"/>
      <c r="E47" s="133"/>
      <c r="F47" s="133"/>
      <c r="G47" s="133"/>
      <c r="H47" s="299"/>
      <c r="I47" s="299"/>
      <c r="J47" s="299"/>
      <c r="K47" s="299"/>
      <c r="L47" s="299"/>
      <c r="M47" s="299"/>
      <c r="N47" s="299"/>
      <c r="O47" s="299"/>
      <c r="P47" s="299"/>
      <c r="Q47" s="299"/>
      <c r="R47" s="299"/>
      <c r="S47" s="299"/>
      <c r="T47" s="299"/>
      <c r="U47" s="299"/>
      <c r="V47" s="299"/>
      <c r="W47" s="299"/>
      <c r="X47" s="299"/>
      <c r="Y47" s="299"/>
      <c r="Z47" s="299"/>
      <c r="AA47" s="299"/>
      <c r="AB47" s="299"/>
      <c r="AC47" s="299"/>
      <c r="AD47" s="299"/>
      <c r="AE47" s="299"/>
      <c r="AF47" s="299"/>
      <c r="AG47" s="299"/>
      <c r="AH47" s="299"/>
    </row>
    <row r="48" spans="1:36" s="87" customFormat="1" ht="102.95" customHeight="1" x14ac:dyDescent="0.2">
      <c r="B48" s="298"/>
      <c r="D48" s="139"/>
      <c r="E48" s="139"/>
      <c r="F48" s="140"/>
      <c r="G48" s="140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  <c r="AA48" s="299"/>
      <c r="AB48" s="299"/>
      <c r="AC48" s="299"/>
      <c r="AD48" s="299"/>
      <c r="AE48" s="299"/>
      <c r="AF48" s="299"/>
      <c r="AG48" s="299"/>
      <c r="AH48" s="299"/>
    </row>
    <row r="49" spans="1:34" s="88" customFormat="1" ht="33" customHeight="1" x14ac:dyDescent="0.45">
      <c r="A49" s="93"/>
      <c r="B49" s="135"/>
      <c r="C49" s="90"/>
      <c r="D49" s="141"/>
      <c r="E49" s="142"/>
      <c r="F49" s="142"/>
      <c r="G49" s="131"/>
      <c r="H49" s="131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2"/>
      <c r="AH49" s="132"/>
    </row>
    <row r="50" spans="1:34" s="88" customFormat="1" ht="30.75" x14ac:dyDescent="0.45">
      <c r="A50" s="93"/>
      <c r="B50" s="135"/>
      <c r="C50" s="90"/>
      <c r="D50" s="135"/>
      <c r="E50" s="142"/>
      <c r="F50" s="142"/>
      <c r="G50" s="131"/>
      <c r="H50" s="131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</row>
    <row r="51" spans="1:34" s="88" customFormat="1" ht="30.75" x14ac:dyDescent="0.45">
      <c r="A51" s="93"/>
      <c r="B51" s="135"/>
      <c r="C51" s="90"/>
      <c r="D51" s="135"/>
      <c r="E51" s="142"/>
      <c r="F51" s="142"/>
      <c r="G51" s="131"/>
      <c r="H51" s="131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</row>
    <row r="52" spans="1:34" s="88" customFormat="1" ht="30.75" x14ac:dyDescent="0.45">
      <c r="A52" s="93"/>
      <c r="B52" s="135"/>
      <c r="C52" s="90"/>
      <c r="D52" s="135"/>
      <c r="E52" s="142"/>
      <c r="F52" s="142"/>
      <c r="G52" s="131"/>
      <c r="H52" s="131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</row>
    <row r="53" spans="1:34" s="88" customFormat="1" ht="30.75" x14ac:dyDescent="0.45">
      <c r="A53" s="93"/>
      <c r="B53" s="135"/>
      <c r="C53" s="90"/>
      <c r="D53" s="135"/>
      <c r="E53" s="142"/>
      <c r="F53" s="142"/>
      <c r="G53" s="131"/>
      <c r="H53" s="131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</row>
    <row r="54" spans="1:34" s="88" customFormat="1" ht="30.75" x14ac:dyDescent="0.45">
      <c r="A54" s="93"/>
      <c r="B54" s="135"/>
      <c r="C54" s="90"/>
      <c r="D54" s="135"/>
      <c r="E54" s="142"/>
      <c r="F54" s="142"/>
      <c r="G54" s="131"/>
      <c r="H54" s="131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</row>
    <row r="55" spans="1:34" s="88" customFormat="1" ht="30.75" x14ac:dyDescent="0.45">
      <c r="A55" s="93"/>
      <c r="B55" s="135"/>
      <c r="C55" s="90"/>
      <c r="D55" s="135"/>
      <c r="E55" s="142"/>
      <c r="F55" s="142"/>
      <c r="G55" s="131"/>
      <c r="H55" s="131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</row>
    <row r="56" spans="1:34" s="88" customFormat="1" ht="30.75" x14ac:dyDescent="0.45">
      <c r="A56" s="93"/>
      <c r="B56" s="135"/>
      <c r="C56" s="90"/>
      <c r="D56" s="135"/>
      <c r="E56" s="142"/>
      <c r="F56" s="142"/>
      <c r="G56" s="131"/>
      <c r="H56" s="131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</row>
    <row r="57" spans="1:34" s="88" customFormat="1" ht="30.75" x14ac:dyDescent="0.45">
      <c r="A57" s="93"/>
      <c r="B57" s="135"/>
      <c r="C57" s="90"/>
      <c r="D57" s="135"/>
      <c r="E57" s="142"/>
      <c r="F57" s="142"/>
      <c r="G57" s="131"/>
      <c r="H57" s="131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</row>
    <row r="58" spans="1:34" s="88" customFormat="1" ht="30.75" x14ac:dyDescent="0.45">
      <c r="A58" s="93"/>
      <c r="B58" s="135"/>
      <c r="C58" s="90"/>
      <c r="D58" s="135"/>
      <c r="E58" s="142"/>
      <c r="F58" s="142"/>
      <c r="G58" s="131"/>
      <c r="H58" s="131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</row>
    <row r="59" spans="1:34" s="88" customFormat="1" ht="30.75" x14ac:dyDescent="0.45">
      <c r="A59" s="93"/>
      <c r="B59" s="135"/>
      <c r="C59" s="90"/>
      <c r="D59" s="135"/>
      <c r="E59" s="142"/>
      <c r="F59" s="142"/>
      <c r="G59" s="131"/>
      <c r="H59" s="131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</row>
    <row r="60" spans="1:34" s="88" customFormat="1" ht="30.75" x14ac:dyDescent="0.45">
      <c r="A60" s="93"/>
      <c r="B60" s="135"/>
      <c r="C60" s="90"/>
      <c r="D60" s="135"/>
      <c r="E60" s="142"/>
      <c r="F60" s="142"/>
      <c r="G60" s="131"/>
      <c r="H60" s="131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2"/>
      <c r="AH60" s="132"/>
    </row>
    <row r="61" spans="1:34" s="88" customFormat="1" ht="30.75" x14ac:dyDescent="0.45">
      <c r="A61" s="93"/>
      <c r="B61" s="135"/>
      <c r="C61" s="90"/>
      <c r="D61" s="135"/>
      <c r="E61" s="142"/>
      <c r="F61" s="142"/>
      <c r="G61" s="131"/>
      <c r="H61" s="131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</row>
    <row r="62" spans="1:34" s="88" customFormat="1" ht="30.75" x14ac:dyDescent="0.45">
      <c r="A62" s="93"/>
      <c r="B62" s="135"/>
      <c r="C62" s="90"/>
      <c r="D62" s="135"/>
      <c r="E62" s="142"/>
      <c r="F62" s="142"/>
      <c r="G62" s="131"/>
      <c r="H62" s="131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2"/>
      <c r="AH62" s="132"/>
    </row>
    <row r="63" spans="1:34" s="88" customFormat="1" ht="30.75" x14ac:dyDescent="0.45">
      <c r="A63" s="93"/>
      <c r="B63" s="135"/>
      <c r="C63" s="90"/>
      <c r="D63" s="135"/>
      <c r="E63" s="142"/>
      <c r="F63" s="142"/>
      <c r="G63" s="131"/>
      <c r="H63" s="131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</row>
    <row r="64" spans="1:34" s="88" customFormat="1" ht="30.75" x14ac:dyDescent="0.45">
      <c r="A64" s="93"/>
      <c r="B64" s="135"/>
      <c r="C64" s="90"/>
      <c r="D64" s="135"/>
      <c r="E64" s="142"/>
      <c r="F64" s="142"/>
      <c r="G64" s="131"/>
      <c r="H64" s="131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</row>
    <row r="65" spans="1:34" s="89" customFormat="1" ht="60.95" customHeight="1" x14ac:dyDescent="0.35">
      <c r="B65" s="137"/>
      <c r="D65" s="144"/>
      <c r="E65" s="144"/>
      <c r="F65" s="144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</row>
    <row r="74" spans="1:34" s="89" customFormat="1" ht="100.15" customHeight="1" x14ac:dyDescent="0.35">
      <c r="B74" s="133"/>
      <c r="C74"/>
      <c r="D74" s="133"/>
      <c r="E74" s="299"/>
      <c r="F74" s="299"/>
      <c r="G74" s="299"/>
      <c r="H74" s="133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</row>
    <row r="77" spans="1:34" s="88" customFormat="1" ht="30.75" x14ac:dyDescent="0.45">
      <c r="A77" s="93">
        <v>1</v>
      </c>
      <c r="B77" s="135"/>
      <c r="C77" s="90"/>
      <c r="D77" s="135"/>
      <c r="E77" s="296"/>
      <c r="F77" s="296"/>
      <c r="G77" s="296"/>
      <c r="H77" s="174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</row>
    <row r="78" spans="1:34" s="88" customFormat="1" ht="30.75" x14ac:dyDescent="0.45">
      <c r="A78" s="93">
        <v>3</v>
      </c>
      <c r="B78" s="135"/>
      <c r="C78" s="90"/>
      <c r="D78" s="135"/>
      <c r="E78" s="296"/>
      <c r="F78" s="296"/>
      <c r="G78" s="296"/>
      <c r="H78" s="174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</row>
    <row r="79" spans="1:34" s="88" customFormat="1" ht="30.75" x14ac:dyDescent="0.45">
      <c r="A79" s="93">
        <v>4</v>
      </c>
      <c r="B79" s="135"/>
      <c r="C79" s="90"/>
      <c r="D79" s="135"/>
      <c r="E79" s="296"/>
      <c r="F79" s="296"/>
      <c r="G79" s="296"/>
      <c r="H79" s="174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</row>
    <row r="80" spans="1:34" s="88" customFormat="1" ht="30.75" x14ac:dyDescent="0.45">
      <c r="A80" s="93">
        <v>5</v>
      </c>
      <c r="B80" s="135"/>
      <c r="C80" s="90"/>
      <c r="D80" s="135"/>
      <c r="E80" s="296"/>
      <c r="F80" s="296"/>
      <c r="G80" s="296"/>
      <c r="H80" s="174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</row>
    <row r="81" spans="1:34" s="88" customFormat="1" ht="33.75" customHeight="1" x14ac:dyDescent="0.45">
      <c r="A81" s="93">
        <v>6</v>
      </c>
      <c r="B81" s="135"/>
      <c r="C81" s="90"/>
      <c r="D81" s="135"/>
      <c r="E81" s="296"/>
      <c r="F81" s="296"/>
      <c r="G81" s="296"/>
      <c r="H81" s="174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</row>
    <row r="82" spans="1:34" s="88" customFormat="1" ht="28.5" customHeight="1" x14ac:dyDescent="0.45">
      <c r="A82" s="93">
        <v>7</v>
      </c>
      <c r="B82" s="135"/>
      <c r="C82" s="90"/>
      <c r="D82" s="135"/>
      <c r="E82" s="296"/>
      <c r="F82" s="296"/>
      <c r="G82" s="296"/>
      <c r="H82" s="174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</row>
    <row r="83" spans="1:34" s="88" customFormat="1" ht="30.75" x14ac:dyDescent="0.45">
      <c r="A83" s="93">
        <v>8</v>
      </c>
      <c r="B83" s="135"/>
      <c r="C83" s="90"/>
      <c r="D83" s="135"/>
      <c r="E83" s="296"/>
      <c r="F83" s="296"/>
      <c r="G83" s="296"/>
      <c r="H83" s="174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</row>
    <row r="84" spans="1:34" s="88" customFormat="1" ht="30.75" x14ac:dyDescent="0.45">
      <c r="A84" s="93">
        <v>9</v>
      </c>
      <c r="B84" s="135"/>
      <c r="C84" s="90"/>
      <c r="D84" s="135"/>
      <c r="E84" s="296"/>
      <c r="F84" s="296"/>
      <c r="G84" s="296"/>
      <c r="H84" s="174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</row>
    <row r="85" spans="1:34" s="88" customFormat="1" ht="30.75" x14ac:dyDescent="0.45">
      <c r="A85" s="93">
        <v>10</v>
      </c>
      <c r="B85" s="135"/>
      <c r="C85" s="90"/>
      <c r="D85" s="135"/>
      <c r="E85" s="296"/>
      <c r="F85" s="296"/>
      <c r="G85" s="296"/>
      <c r="H85" s="174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</row>
    <row r="86" spans="1:34" s="88" customFormat="1" ht="30.75" x14ac:dyDescent="0.45">
      <c r="A86" s="93">
        <v>11</v>
      </c>
      <c r="B86" s="135"/>
      <c r="C86" s="90"/>
      <c r="D86" s="135"/>
      <c r="E86" s="296"/>
      <c r="F86" s="296"/>
      <c r="G86" s="296"/>
      <c r="H86" s="174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</row>
    <row r="87" spans="1:34" s="88" customFormat="1" ht="30.6" customHeight="1" x14ac:dyDescent="0.45">
      <c r="A87" s="93">
        <v>12</v>
      </c>
      <c r="B87" s="135"/>
      <c r="C87" s="90"/>
      <c r="D87" s="135"/>
      <c r="E87" s="296"/>
      <c r="F87" s="296"/>
      <c r="G87" s="296"/>
      <c r="H87" s="174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</row>
    <row r="88" spans="1:34" s="88" customFormat="1" ht="30.75" customHeight="1" x14ac:dyDescent="0.45">
      <c r="A88" s="93">
        <v>13</v>
      </c>
      <c r="B88" s="135"/>
      <c r="C88" s="90"/>
      <c r="D88" s="135"/>
      <c r="E88" s="296"/>
      <c r="F88" s="296"/>
      <c r="G88" s="296"/>
      <c r="H88" s="174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</row>
    <row r="89" spans="1:34" s="88" customFormat="1" ht="30.75" customHeight="1" x14ac:dyDescent="0.45">
      <c r="A89" s="93">
        <v>14</v>
      </c>
      <c r="B89" s="135"/>
      <c r="C89" s="90"/>
      <c r="D89" s="135"/>
      <c r="E89" s="296"/>
      <c r="F89" s="296"/>
      <c r="G89" s="296"/>
      <c r="H89" s="174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</row>
    <row r="90" spans="1:34" s="88" customFormat="1" ht="30.75" customHeight="1" x14ac:dyDescent="0.45">
      <c r="A90" s="93">
        <v>15</v>
      </c>
      <c r="B90" s="135"/>
      <c r="C90" s="90"/>
      <c r="D90" s="135"/>
      <c r="E90" s="296"/>
      <c r="F90" s="296"/>
      <c r="G90" s="296"/>
      <c r="H90" s="174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</row>
    <row r="91" spans="1:34" s="88" customFormat="1" ht="30.75" customHeight="1" x14ac:dyDescent="0.45">
      <c r="A91" s="93">
        <v>16</v>
      </c>
      <c r="B91" s="135"/>
      <c r="C91" s="90"/>
      <c r="D91" s="135"/>
      <c r="E91" s="296"/>
      <c r="F91" s="296"/>
      <c r="G91" s="296"/>
      <c r="H91" s="174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</row>
    <row r="92" spans="1:34" s="88" customFormat="1" ht="30.75" customHeight="1" x14ac:dyDescent="0.45">
      <c r="A92" s="93">
        <v>17</v>
      </c>
      <c r="B92" s="135"/>
      <c r="C92" s="90"/>
      <c r="D92" s="135"/>
      <c r="E92" s="296"/>
      <c r="F92" s="296"/>
      <c r="G92" s="296"/>
      <c r="H92" s="174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</row>
    <row r="93" spans="1:34" s="88" customFormat="1" ht="30.75" customHeight="1" x14ac:dyDescent="0.45">
      <c r="A93" s="93">
        <v>18</v>
      </c>
      <c r="B93" s="135"/>
      <c r="C93" s="90"/>
      <c r="D93" s="135"/>
      <c r="E93" s="296"/>
      <c r="F93" s="296"/>
      <c r="G93" s="296"/>
      <c r="H93" s="174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</row>
    <row r="94" spans="1:34" s="88" customFormat="1" ht="30.75" customHeight="1" x14ac:dyDescent="0.45">
      <c r="A94" s="93">
        <v>19</v>
      </c>
      <c r="B94" s="135"/>
      <c r="C94" s="90"/>
      <c r="D94" s="135"/>
      <c r="E94" s="296"/>
      <c r="F94" s="296"/>
      <c r="G94" s="296"/>
      <c r="H94" s="174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</row>
    <row r="95" spans="1:34" s="88" customFormat="1" ht="30.75" x14ac:dyDescent="0.45">
      <c r="A95" s="93">
        <v>20</v>
      </c>
      <c r="B95" s="135"/>
      <c r="C95" s="90"/>
      <c r="D95" s="135"/>
      <c r="E95" s="296"/>
      <c r="F95" s="296"/>
      <c r="G95" s="296"/>
      <c r="H95" s="174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</row>
    <row r="96" spans="1:34" s="88" customFormat="1" ht="30.75" x14ac:dyDescent="0.45">
      <c r="A96" s="93">
        <v>21</v>
      </c>
      <c r="B96" s="135"/>
      <c r="C96" s="90"/>
      <c r="D96" s="135"/>
      <c r="E96" s="296"/>
      <c r="F96" s="296"/>
      <c r="G96" s="296"/>
      <c r="H96" s="174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</row>
    <row r="97" spans="1:34" s="88" customFormat="1" ht="30.75" x14ac:dyDescent="0.45">
      <c r="A97" s="93">
        <v>22</v>
      </c>
      <c r="B97" s="135"/>
      <c r="C97" s="90"/>
      <c r="D97" s="135"/>
      <c r="E97" s="296"/>
      <c r="F97" s="296"/>
      <c r="G97" s="296"/>
      <c r="H97" s="174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</row>
    <row r="98" spans="1:34" s="88" customFormat="1" ht="30.75" x14ac:dyDescent="0.45">
      <c r="A98" s="93">
        <v>23</v>
      </c>
      <c r="B98" s="135"/>
      <c r="C98" s="90"/>
      <c r="D98" s="135"/>
      <c r="E98" s="296"/>
      <c r="F98" s="296"/>
      <c r="G98" s="296"/>
      <c r="H98" s="174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</row>
    <row r="99" spans="1:34" s="88" customFormat="1" ht="30.75" x14ac:dyDescent="0.45">
      <c r="A99" s="93">
        <v>24</v>
      </c>
      <c r="B99" s="135"/>
      <c r="C99" s="90"/>
      <c r="D99" s="135"/>
      <c r="E99" s="296"/>
      <c r="F99" s="296"/>
      <c r="G99" s="296"/>
      <c r="H99" s="174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</row>
    <row r="100" spans="1:34" s="88" customFormat="1" ht="30.75" x14ac:dyDescent="0.45">
      <c r="A100" s="93">
        <v>25</v>
      </c>
      <c r="B100" s="135"/>
      <c r="C100" s="90"/>
      <c r="D100" s="135"/>
      <c r="E100" s="296"/>
      <c r="F100" s="296"/>
      <c r="G100" s="296"/>
      <c r="H100" s="174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</row>
    <row r="101" spans="1:34" s="88" customFormat="1" ht="30.75" x14ac:dyDescent="0.45">
      <c r="A101" s="93">
        <v>26</v>
      </c>
      <c r="B101" s="135"/>
      <c r="C101" s="90"/>
      <c r="D101" s="135"/>
      <c r="E101" s="296"/>
      <c r="F101" s="296"/>
      <c r="G101" s="296"/>
      <c r="H101" s="174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</row>
    <row r="102" spans="1:34" s="88" customFormat="1" ht="30.75" x14ac:dyDescent="0.45">
      <c r="A102" s="93">
        <v>27</v>
      </c>
      <c r="B102" s="135"/>
      <c r="C102" s="90"/>
      <c r="D102" s="135"/>
      <c r="E102" s="296"/>
      <c r="F102" s="296"/>
      <c r="G102" s="296"/>
      <c r="H102" s="174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</row>
    <row r="103" spans="1:34" s="88" customFormat="1" ht="30.75" x14ac:dyDescent="0.45">
      <c r="A103" s="93">
        <v>28</v>
      </c>
      <c r="B103" s="135"/>
      <c r="C103" s="90"/>
      <c r="D103" s="135"/>
      <c r="E103" s="296"/>
      <c r="F103" s="296"/>
      <c r="G103" s="296"/>
      <c r="H103" s="174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</row>
    <row r="104" spans="1:34" s="88" customFormat="1" ht="30.75" x14ac:dyDescent="0.45">
      <c r="A104" s="93">
        <v>29</v>
      </c>
      <c r="B104" s="135"/>
      <c r="C104" s="90"/>
      <c r="D104" s="135"/>
      <c r="E104" s="296"/>
      <c r="F104" s="296"/>
      <c r="G104" s="296"/>
      <c r="H104" s="174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</row>
    <row r="105" spans="1:34" s="88" customFormat="1" ht="30.75" x14ac:dyDescent="0.45">
      <c r="A105" s="93">
        <v>30</v>
      </c>
      <c r="B105" s="135"/>
      <c r="C105" s="90"/>
      <c r="D105" s="135"/>
      <c r="E105" s="296"/>
      <c r="F105" s="296"/>
      <c r="G105" s="296"/>
      <c r="H105" s="174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</row>
    <row r="106" spans="1:34" s="89" customFormat="1" ht="69.95" customHeight="1" x14ac:dyDescent="0.35">
      <c r="B106" s="137"/>
      <c r="D106" s="138"/>
      <c r="E106" s="300"/>
      <c r="F106" s="301"/>
      <c r="G106" s="301"/>
      <c r="H106" s="175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</row>
    <row r="109" spans="1:34" s="87" customFormat="1" ht="84.95" customHeight="1" x14ac:dyDescent="0.2">
      <c r="B109" s="298"/>
      <c r="D109" s="133"/>
      <c r="E109" s="133"/>
      <c r="F109" s="133"/>
      <c r="G109" s="133"/>
      <c r="H109" s="133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  <c r="AA109" s="299"/>
      <c r="AB109" s="299"/>
      <c r="AC109" s="299"/>
      <c r="AD109" s="299"/>
      <c r="AE109" s="299"/>
      <c r="AF109" s="299"/>
      <c r="AG109" s="299"/>
      <c r="AH109" s="299"/>
    </row>
    <row r="110" spans="1:34" s="87" customFormat="1" ht="102.95" customHeight="1" x14ac:dyDescent="0.2">
      <c r="B110" s="298"/>
      <c r="D110" s="139"/>
      <c r="E110" s="139"/>
      <c r="F110" s="140"/>
      <c r="G110" s="140"/>
      <c r="H110" s="140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  <c r="AA110" s="299"/>
      <c r="AB110" s="299"/>
      <c r="AC110" s="299"/>
      <c r="AD110" s="299"/>
      <c r="AE110" s="299"/>
      <c r="AF110" s="299"/>
      <c r="AG110" s="299"/>
      <c r="AH110" s="299"/>
    </row>
    <row r="111" spans="1:34" s="88" customFormat="1" ht="30.75" x14ac:dyDescent="0.45">
      <c r="A111" s="93">
        <v>1</v>
      </c>
      <c r="B111" s="141"/>
      <c r="C111" s="90"/>
      <c r="D111" s="141"/>
      <c r="E111" s="142"/>
      <c r="F111" s="142"/>
      <c r="G111" s="131"/>
      <c r="H111" s="131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2"/>
      <c r="AH111" s="132"/>
    </row>
    <row r="112" spans="1:34" s="88" customFormat="1" ht="30.75" x14ac:dyDescent="0.45">
      <c r="A112" s="93">
        <v>1</v>
      </c>
      <c r="B112" s="135"/>
      <c r="C112" s="90"/>
      <c r="D112" s="135"/>
      <c r="E112" s="142"/>
      <c r="F112" s="143"/>
      <c r="G112" s="131"/>
      <c r="H112" s="131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</row>
    <row r="113" spans="1:34" s="88" customFormat="1" ht="30.75" x14ac:dyDescent="0.45">
      <c r="A113" s="93">
        <v>3</v>
      </c>
      <c r="B113" s="135"/>
      <c r="C113" s="90"/>
      <c r="D113" s="135"/>
      <c r="E113" s="142"/>
      <c r="F113" s="143"/>
      <c r="G113" s="131"/>
      <c r="H113" s="131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</row>
    <row r="114" spans="1:34" s="88" customFormat="1" ht="30.75" x14ac:dyDescent="0.45">
      <c r="A114" s="93">
        <v>4</v>
      </c>
      <c r="B114" s="135"/>
      <c r="C114" s="90"/>
      <c r="D114" s="135"/>
      <c r="E114" s="142"/>
      <c r="F114" s="143"/>
      <c r="G114" s="131"/>
      <c r="H114" s="131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</row>
    <row r="115" spans="1:34" s="88" customFormat="1" ht="30.75" x14ac:dyDescent="0.45">
      <c r="A115" s="93">
        <v>5</v>
      </c>
      <c r="B115" s="135"/>
      <c r="C115" s="90"/>
      <c r="D115" s="135"/>
      <c r="E115" s="142"/>
      <c r="F115" s="143"/>
      <c r="G115" s="131"/>
      <c r="H115" s="131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</row>
    <row r="116" spans="1:34" s="88" customFormat="1" ht="30.75" x14ac:dyDescent="0.45">
      <c r="A116" s="93">
        <v>6</v>
      </c>
      <c r="B116" s="135"/>
      <c r="C116" s="90"/>
      <c r="D116" s="135"/>
      <c r="E116" s="142"/>
      <c r="F116" s="143"/>
      <c r="G116" s="131"/>
      <c r="H116" s="131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</row>
    <row r="117" spans="1:34" s="88" customFormat="1" ht="30.75" x14ac:dyDescent="0.45">
      <c r="A117" s="93">
        <v>7</v>
      </c>
      <c r="B117" s="135"/>
      <c r="C117" s="90"/>
      <c r="D117" s="135"/>
      <c r="E117" s="142"/>
      <c r="F117" s="143"/>
      <c r="G117" s="131"/>
      <c r="H117" s="131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</row>
    <row r="118" spans="1:34" s="88" customFormat="1" ht="30.75" x14ac:dyDescent="0.45">
      <c r="A118" s="93">
        <v>8</v>
      </c>
      <c r="B118" s="135"/>
      <c r="C118" s="90"/>
      <c r="D118" s="135"/>
      <c r="E118" s="142"/>
      <c r="F118" s="143"/>
      <c r="G118" s="131"/>
      <c r="H118" s="131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</row>
    <row r="119" spans="1:34" s="88" customFormat="1" ht="30.75" x14ac:dyDescent="0.45">
      <c r="A119" s="93">
        <v>9</v>
      </c>
      <c r="B119" s="135"/>
      <c r="C119" s="90"/>
      <c r="D119" s="135"/>
      <c r="E119" s="142"/>
      <c r="F119" s="143"/>
      <c r="G119" s="131"/>
      <c r="H119" s="131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2"/>
      <c r="AH119" s="132"/>
    </row>
    <row r="120" spans="1:34" s="88" customFormat="1" ht="30.75" x14ac:dyDescent="0.45">
      <c r="A120" s="93">
        <v>10</v>
      </c>
      <c r="B120" s="135"/>
      <c r="C120" s="90"/>
      <c r="D120" s="135"/>
      <c r="E120" s="142"/>
      <c r="F120" s="143"/>
      <c r="G120" s="131"/>
      <c r="H120" s="131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2"/>
      <c r="AH120" s="132"/>
    </row>
    <row r="121" spans="1:34" s="88" customFormat="1" ht="30.75" x14ac:dyDescent="0.45">
      <c r="A121" s="93">
        <v>11</v>
      </c>
      <c r="B121" s="135"/>
      <c r="C121" s="90"/>
      <c r="D121" s="135"/>
      <c r="E121" s="142"/>
      <c r="F121" s="143"/>
      <c r="G121" s="131"/>
      <c r="H121" s="131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2"/>
      <c r="AH121" s="132"/>
    </row>
    <row r="122" spans="1:34" s="88" customFormat="1" ht="30.75" x14ac:dyDescent="0.45">
      <c r="A122" s="93">
        <v>12</v>
      </c>
      <c r="B122" s="135"/>
      <c r="C122" s="90"/>
      <c r="D122" s="135"/>
      <c r="E122" s="142"/>
      <c r="F122" s="143"/>
      <c r="G122" s="131"/>
      <c r="H122" s="131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2"/>
      <c r="AH122" s="132"/>
    </row>
    <row r="123" spans="1:34" s="88" customFormat="1" ht="30.75" x14ac:dyDescent="0.45">
      <c r="A123" s="93">
        <v>13</v>
      </c>
      <c r="B123" s="135"/>
      <c r="C123" s="90"/>
      <c r="D123" s="135"/>
      <c r="E123" s="142"/>
      <c r="F123" s="143"/>
      <c r="G123" s="131"/>
      <c r="H123" s="131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</row>
    <row r="124" spans="1:34" s="88" customFormat="1" ht="30.75" x14ac:dyDescent="0.45">
      <c r="A124" s="93">
        <v>14</v>
      </c>
      <c r="B124" s="135"/>
      <c r="C124" s="90"/>
      <c r="D124" s="135"/>
      <c r="E124" s="142"/>
      <c r="F124" s="143"/>
      <c r="G124" s="131"/>
      <c r="H124" s="131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</row>
    <row r="125" spans="1:34" s="88" customFormat="1" ht="30.75" x14ac:dyDescent="0.45">
      <c r="A125" s="93">
        <v>15</v>
      </c>
      <c r="B125" s="135"/>
      <c r="C125" s="90"/>
      <c r="D125" s="135"/>
      <c r="E125" s="142"/>
      <c r="F125" s="143"/>
      <c r="G125" s="131"/>
      <c r="H125" s="131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</row>
    <row r="126" spans="1:34" s="88" customFormat="1" ht="30.75" x14ac:dyDescent="0.45">
      <c r="A126" s="93">
        <v>16</v>
      </c>
      <c r="B126" s="135"/>
      <c r="C126" s="90"/>
      <c r="D126" s="135"/>
      <c r="E126" s="142"/>
      <c r="F126" s="143"/>
      <c r="G126" s="131"/>
      <c r="H126" s="131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2"/>
      <c r="AH126" s="132"/>
    </row>
    <row r="127" spans="1:34" s="88" customFormat="1" ht="30.75" x14ac:dyDescent="0.45">
      <c r="A127" s="93">
        <v>17</v>
      </c>
      <c r="B127" s="135"/>
      <c r="C127" s="90"/>
      <c r="D127" s="135"/>
      <c r="E127" s="142"/>
      <c r="F127" s="143"/>
      <c r="G127" s="131"/>
      <c r="H127" s="131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</row>
    <row r="128" spans="1:34" s="88" customFormat="1" ht="30.75" x14ac:dyDescent="0.45">
      <c r="A128" s="93">
        <v>18</v>
      </c>
      <c r="B128" s="135"/>
      <c r="C128" s="90"/>
      <c r="D128" s="135"/>
      <c r="E128" s="142"/>
      <c r="F128" s="143"/>
      <c r="G128" s="131"/>
      <c r="H128" s="131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</row>
    <row r="129" spans="1:34" s="88" customFormat="1" ht="30.75" x14ac:dyDescent="0.45">
      <c r="A129" s="93">
        <v>19</v>
      </c>
      <c r="B129" s="135"/>
      <c r="C129" s="90"/>
      <c r="D129" s="135"/>
      <c r="E129" s="142"/>
      <c r="F129" s="143"/>
      <c r="G129" s="131"/>
      <c r="H129" s="131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</row>
    <row r="130" spans="1:34" s="88" customFormat="1" ht="30.75" x14ac:dyDescent="0.45">
      <c r="A130" s="93">
        <v>20</v>
      </c>
      <c r="B130" s="135"/>
      <c r="C130" s="90"/>
      <c r="D130" s="135"/>
      <c r="E130" s="142"/>
      <c r="F130" s="143"/>
      <c r="G130" s="131"/>
      <c r="H130" s="131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</row>
    <row r="131" spans="1:34" s="88" customFormat="1" ht="30.75" x14ac:dyDescent="0.45">
      <c r="A131" s="93">
        <v>21</v>
      </c>
      <c r="B131" s="135"/>
      <c r="C131" s="90"/>
      <c r="D131" s="135"/>
      <c r="E131" s="142"/>
      <c r="F131" s="143"/>
      <c r="G131" s="131"/>
      <c r="H131" s="131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  <c r="AD131" s="132"/>
      <c r="AE131" s="132"/>
      <c r="AF131" s="132"/>
      <c r="AG131" s="132"/>
      <c r="AH131" s="132"/>
    </row>
    <row r="132" spans="1:34" s="88" customFormat="1" ht="30.75" x14ac:dyDescent="0.45">
      <c r="A132" s="93">
        <v>22</v>
      </c>
      <c r="B132" s="135"/>
      <c r="C132" s="90"/>
      <c r="D132" s="135"/>
      <c r="E132" s="142"/>
      <c r="F132" s="143"/>
      <c r="G132" s="131"/>
      <c r="H132" s="131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AD132" s="132"/>
      <c r="AE132" s="132"/>
      <c r="AF132" s="132"/>
      <c r="AG132" s="132"/>
      <c r="AH132" s="132"/>
    </row>
    <row r="133" spans="1:34" s="88" customFormat="1" ht="30.75" x14ac:dyDescent="0.45">
      <c r="A133" s="93">
        <v>23</v>
      </c>
      <c r="B133" s="135"/>
      <c r="C133" s="90"/>
      <c r="D133" s="135"/>
      <c r="E133" s="142"/>
      <c r="F133" s="143"/>
      <c r="G133" s="131"/>
      <c r="H133" s="131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2"/>
      <c r="AF133" s="132"/>
      <c r="AG133" s="132"/>
      <c r="AH133" s="132"/>
    </row>
    <row r="134" spans="1:34" s="88" customFormat="1" ht="30.75" x14ac:dyDescent="0.45">
      <c r="A134" s="93">
        <v>24</v>
      </c>
      <c r="B134" s="135"/>
      <c r="C134" s="90"/>
      <c r="D134" s="135"/>
      <c r="E134" s="142"/>
      <c r="F134" s="143"/>
      <c r="G134" s="131"/>
      <c r="H134" s="131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</row>
    <row r="135" spans="1:34" s="88" customFormat="1" ht="30.75" x14ac:dyDescent="0.45">
      <c r="A135" s="93">
        <v>25</v>
      </c>
      <c r="B135" s="135"/>
      <c r="C135" s="90"/>
      <c r="D135" s="135"/>
      <c r="E135" s="142"/>
      <c r="F135" s="143"/>
      <c r="G135" s="131"/>
      <c r="H135" s="131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132"/>
      <c r="AE135" s="132"/>
      <c r="AF135" s="132"/>
      <c r="AG135" s="132"/>
      <c r="AH135" s="132"/>
    </row>
    <row r="136" spans="1:34" s="88" customFormat="1" ht="30.75" x14ac:dyDescent="0.45">
      <c r="A136" s="93">
        <v>26</v>
      </c>
      <c r="B136" s="135"/>
      <c r="C136" s="90"/>
      <c r="D136" s="135"/>
      <c r="E136" s="142"/>
      <c r="F136" s="143"/>
      <c r="G136" s="131"/>
      <c r="H136" s="131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2"/>
      <c r="AH136" s="132"/>
    </row>
    <row r="137" spans="1:34" s="88" customFormat="1" ht="30.75" x14ac:dyDescent="0.45">
      <c r="A137" s="93">
        <v>27</v>
      </c>
      <c r="B137" s="135"/>
      <c r="C137" s="90"/>
      <c r="D137" s="135"/>
      <c r="E137" s="142"/>
      <c r="F137" s="143"/>
      <c r="G137" s="131"/>
      <c r="H137" s="131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2"/>
      <c r="AH137" s="132"/>
    </row>
    <row r="138" spans="1:34" s="88" customFormat="1" ht="30.75" x14ac:dyDescent="0.45">
      <c r="A138" s="93">
        <v>28</v>
      </c>
      <c r="B138" s="135"/>
      <c r="C138" s="90"/>
      <c r="D138" s="135"/>
      <c r="E138" s="142"/>
      <c r="F138" s="143"/>
      <c r="G138" s="131"/>
      <c r="H138" s="131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AD138" s="132"/>
      <c r="AE138" s="132"/>
      <c r="AF138" s="132"/>
      <c r="AG138" s="132"/>
      <c r="AH138" s="132"/>
    </row>
    <row r="139" spans="1:34" s="88" customFormat="1" ht="30.75" x14ac:dyDescent="0.45">
      <c r="A139" s="93">
        <v>29</v>
      </c>
      <c r="B139" s="135"/>
      <c r="C139" s="90"/>
      <c r="D139" s="135"/>
      <c r="E139" s="142"/>
      <c r="F139" s="143"/>
      <c r="G139" s="131"/>
      <c r="H139" s="131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</row>
    <row r="140" spans="1:34" s="88" customFormat="1" ht="30.75" x14ac:dyDescent="0.45">
      <c r="A140" s="93">
        <v>30</v>
      </c>
      <c r="B140" s="135"/>
      <c r="C140" s="90"/>
      <c r="D140" s="135"/>
      <c r="E140" s="142"/>
      <c r="F140" s="143"/>
      <c r="G140" s="131"/>
      <c r="H140" s="131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2"/>
    </row>
    <row r="141" spans="1:34" s="89" customFormat="1" ht="60.95" customHeight="1" x14ac:dyDescent="0.35">
      <c r="B141" s="137"/>
      <c r="D141" s="144"/>
      <c r="E141" s="144"/>
      <c r="F141" s="144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  <c r="AH141" s="145"/>
    </row>
    <row r="148" spans="28:32" ht="30.75" customHeight="1" x14ac:dyDescent="0.35">
      <c r="AB148" s="122"/>
      <c r="AF148" s="123"/>
    </row>
    <row r="149" spans="28:32" ht="30.75" customHeight="1" x14ac:dyDescent="0.35">
      <c r="AB149" s="122"/>
      <c r="AF149" s="123"/>
    </row>
    <row r="150" spans="28:32" ht="30.75" customHeight="1" x14ac:dyDescent="0.35">
      <c r="AB150" s="122"/>
      <c r="AF150" s="124"/>
    </row>
  </sheetData>
  <mergeCells count="72">
    <mergeCell ref="B21:B22"/>
    <mergeCell ref="E37:G37"/>
    <mergeCell ref="D19:BC19"/>
    <mergeCell ref="E103:G103"/>
    <mergeCell ref="E97:G97"/>
    <mergeCell ref="E98:G98"/>
    <mergeCell ref="E99:G99"/>
    <mergeCell ref="E100:G100"/>
    <mergeCell ref="E101:G101"/>
    <mergeCell ref="E102:G102"/>
    <mergeCell ref="E91:G91"/>
    <mergeCell ref="E92:G92"/>
    <mergeCell ref="E93:G93"/>
    <mergeCell ref="E94:G94"/>
    <mergeCell ref="E95:G95"/>
    <mergeCell ref="E104:G104"/>
    <mergeCell ref="E105:G105"/>
    <mergeCell ref="E106:G106"/>
    <mergeCell ref="B109:B110"/>
    <mergeCell ref="I109:AH110"/>
    <mergeCell ref="E96:G96"/>
    <mergeCell ref="E85:G85"/>
    <mergeCell ref="E86:G86"/>
    <mergeCell ref="E87:G87"/>
    <mergeCell ref="E88:G88"/>
    <mergeCell ref="E89:G89"/>
    <mergeCell ref="E90:G90"/>
    <mergeCell ref="E84:G84"/>
    <mergeCell ref="D44:AH44"/>
    <mergeCell ref="B47:B48"/>
    <mergeCell ref="E74:G74"/>
    <mergeCell ref="E77:G77"/>
    <mergeCell ref="E78:G78"/>
    <mergeCell ref="E79:G79"/>
    <mergeCell ref="E80:G80"/>
    <mergeCell ref="E81:G81"/>
    <mergeCell ref="E82:G82"/>
    <mergeCell ref="E83:G83"/>
    <mergeCell ref="H47:AH48"/>
    <mergeCell ref="E36:G36"/>
    <mergeCell ref="E34:G34"/>
    <mergeCell ref="E35:G35"/>
    <mergeCell ref="E25:G25"/>
    <mergeCell ref="E27:G27"/>
    <mergeCell ref="E30:G30"/>
    <mergeCell ref="E31:G31"/>
    <mergeCell ref="E32:G32"/>
    <mergeCell ref="E33:G33"/>
    <mergeCell ref="E29:G29"/>
    <mergeCell ref="E26:G26"/>
    <mergeCell ref="E28:G28"/>
    <mergeCell ref="E23:G23"/>
    <mergeCell ref="E24:G24"/>
    <mergeCell ref="H22:AH22"/>
    <mergeCell ref="H21:AH21"/>
    <mergeCell ref="E21:G22"/>
    <mergeCell ref="E38:F38"/>
    <mergeCell ref="X13:AA13"/>
    <mergeCell ref="D3:AH3"/>
    <mergeCell ref="D5:G5"/>
    <mergeCell ref="I5:AH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8:AH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139E-9207-4DBE-AE98-82983400DFDC}">
  <sheetPr>
    <tabColor rgb="FFFFC000"/>
    <pageSetUpPr fitToPage="1"/>
  </sheetPr>
  <dimension ref="A1:AJ118"/>
  <sheetViews>
    <sheetView tabSelected="1" topLeftCell="A45" zoomScale="40" zoomScaleNormal="40" zoomScaleSheetLayoutView="50" workbookViewId="0">
      <selection activeCell="X27" sqref="X27"/>
    </sheetView>
  </sheetViews>
  <sheetFormatPr defaultRowHeight="12.75" x14ac:dyDescent="0.2"/>
  <cols>
    <col min="1" max="1" width="6.85546875" customWidth="1"/>
    <col min="2" max="2" width="80.5703125" customWidth="1"/>
    <col min="3" max="3" width="10.7109375" customWidth="1"/>
    <col min="4" max="4" width="65.5703125" customWidth="1"/>
    <col min="5" max="5" width="29.5703125" customWidth="1"/>
    <col min="6" max="6" width="25.85546875" customWidth="1"/>
    <col min="7" max="7" width="38.85546875" customWidth="1"/>
    <col min="8" max="34" width="20.5703125" customWidth="1"/>
    <col min="36" max="36" width="20.5703125" customWidth="1"/>
  </cols>
  <sheetData>
    <row r="1" spans="4:34" s="86" customFormat="1" ht="15.75" x14ac:dyDescent="0.25">
      <c r="D1" s="84"/>
      <c r="E1" s="84"/>
      <c r="F1" s="84"/>
      <c r="G1" s="84"/>
      <c r="H1" s="84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</row>
    <row r="2" spans="4:34" s="86" customFormat="1" ht="16.5" thickBot="1" x14ac:dyDescent="0.3">
      <c r="D2" s="84"/>
      <c r="E2" s="84"/>
      <c r="F2" s="84"/>
      <c r="G2" s="84"/>
      <c r="H2" s="84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</row>
    <row r="3" spans="4:34" s="86" customFormat="1" ht="101.25" customHeight="1" thickBot="1" x14ac:dyDescent="0.3">
      <c r="D3" s="242" t="s">
        <v>104</v>
      </c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321"/>
    </row>
    <row r="4" spans="4:34" s="86" customFormat="1" ht="16.5" thickBot="1" x14ac:dyDescent="0.3">
      <c r="D4" s="94"/>
      <c r="E4" s="94"/>
      <c r="F4" s="94"/>
      <c r="G4" s="94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6"/>
      <c r="AE4" s="96"/>
      <c r="AF4" s="96"/>
      <c r="AG4" s="96"/>
      <c r="AH4" s="96"/>
    </row>
    <row r="5" spans="4:34" s="86" customFormat="1" ht="45" x14ac:dyDescent="0.3">
      <c r="D5" s="246"/>
      <c r="E5" s="247"/>
      <c r="F5" s="247"/>
      <c r="G5" s="248"/>
      <c r="H5" s="166"/>
      <c r="I5" s="249" t="s">
        <v>37</v>
      </c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50"/>
    </row>
    <row r="6" spans="4:34" ht="120" customHeight="1" x14ac:dyDescent="0.2">
      <c r="D6" s="251" t="s">
        <v>117</v>
      </c>
      <c r="E6" s="252"/>
      <c r="F6" s="252"/>
      <c r="G6" s="253"/>
      <c r="H6" s="109" t="s">
        <v>119</v>
      </c>
      <c r="I6" s="109" t="s">
        <v>42</v>
      </c>
      <c r="J6" s="97" t="s">
        <v>43</v>
      </c>
      <c r="K6" s="97" t="s">
        <v>44</v>
      </c>
      <c r="L6" s="97" t="s">
        <v>45</v>
      </c>
      <c r="M6" s="97" t="s">
        <v>46</v>
      </c>
      <c r="N6" s="97" t="s">
        <v>47</v>
      </c>
      <c r="O6" s="97" t="s">
        <v>48</v>
      </c>
      <c r="P6" s="97" t="s">
        <v>49</v>
      </c>
      <c r="Q6" s="97" t="s">
        <v>50</v>
      </c>
      <c r="R6" s="97" t="s">
        <v>51</v>
      </c>
      <c r="S6" s="97" t="s">
        <v>52</v>
      </c>
      <c r="T6" s="97" t="s">
        <v>53</v>
      </c>
      <c r="U6" s="97" t="s">
        <v>54</v>
      </c>
      <c r="V6" s="97" t="s">
        <v>55</v>
      </c>
      <c r="W6" s="97" t="s">
        <v>56</v>
      </c>
      <c r="X6" s="97" t="s">
        <v>57</v>
      </c>
      <c r="Y6" s="97" t="s">
        <v>58</v>
      </c>
      <c r="Z6" s="97" t="s">
        <v>59</v>
      </c>
      <c r="AA6" s="97" t="s">
        <v>60</v>
      </c>
      <c r="AB6" s="97" t="s">
        <v>61</v>
      </c>
      <c r="AC6" s="97" t="s">
        <v>62</v>
      </c>
      <c r="AD6" s="97" t="s">
        <v>63</v>
      </c>
      <c r="AE6" s="97" t="s">
        <v>64</v>
      </c>
      <c r="AF6" s="97" t="s">
        <v>65</v>
      </c>
      <c r="AG6" s="97" t="s">
        <v>66</v>
      </c>
      <c r="AH6" s="100" t="s">
        <v>67</v>
      </c>
    </row>
    <row r="7" spans="4:34" ht="33" hidden="1" customHeight="1" x14ac:dyDescent="0.2">
      <c r="D7" s="254"/>
      <c r="E7" s="255"/>
      <c r="F7" s="255"/>
      <c r="G7" s="255"/>
      <c r="H7" s="167"/>
      <c r="I7" s="110" t="s">
        <v>76</v>
      </c>
      <c r="J7" s="110" t="s">
        <v>76</v>
      </c>
      <c r="K7" s="110" t="s">
        <v>76</v>
      </c>
      <c r="L7" s="110" t="s">
        <v>76</v>
      </c>
      <c r="M7" s="110" t="s">
        <v>76</v>
      </c>
      <c r="N7" s="110" t="s">
        <v>76</v>
      </c>
      <c r="O7" s="110" t="s">
        <v>76</v>
      </c>
      <c r="P7" s="110" t="s">
        <v>76</v>
      </c>
      <c r="Q7" s="110" t="s">
        <v>77</v>
      </c>
      <c r="R7" s="110" t="s">
        <v>77</v>
      </c>
      <c r="S7" s="110" t="s">
        <v>77</v>
      </c>
      <c r="T7" s="110" t="s">
        <v>77</v>
      </c>
      <c r="U7" s="110" t="s">
        <v>77</v>
      </c>
      <c r="V7" s="110" t="s">
        <v>77</v>
      </c>
      <c r="W7" s="110" t="s">
        <v>77</v>
      </c>
      <c r="X7" s="110" t="s">
        <v>77</v>
      </c>
      <c r="Y7" s="110" t="s">
        <v>77</v>
      </c>
      <c r="Z7" s="110" t="s">
        <v>77</v>
      </c>
      <c r="AA7" s="110" t="s">
        <v>77</v>
      </c>
      <c r="AB7" s="110" t="s">
        <v>77</v>
      </c>
      <c r="AC7" s="110" t="s">
        <v>78</v>
      </c>
      <c r="AD7" s="110" t="s">
        <v>78</v>
      </c>
      <c r="AE7" s="110" t="s">
        <v>78</v>
      </c>
      <c r="AF7" s="110" t="s">
        <v>78</v>
      </c>
      <c r="AG7" s="110" t="s">
        <v>78</v>
      </c>
      <c r="AH7" s="129" t="s">
        <v>78</v>
      </c>
    </row>
    <row r="8" spans="4:34" ht="33" hidden="1" customHeight="1" x14ac:dyDescent="0.2">
      <c r="D8" s="254"/>
      <c r="E8" s="255"/>
      <c r="F8" s="255"/>
      <c r="G8" s="255"/>
      <c r="H8" s="167"/>
      <c r="I8" s="113" t="s">
        <v>79</v>
      </c>
      <c r="J8" s="113" t="s">
        <v>80</v>
      </c>
      <c r="K8" s="114" t="s">
        <v>81</v>
      </c>
      <c r="L8" s="114" t="s">
        <v>82</v>
      </c>
      <c r="M8" s="114" t="s">
        <v>83</v>
      </c>
      <c r="N8" s="114" t="s">
        <v>84</v>
      </c>
      <c r="O8" s="114" t="s">
        <v>85</v>
      </c>
      <c r="P8" s="114" t="s">
        <v>86</v>
      </c>
      <c r="Q8" s="114" t="s">
        <v>87</v>
      </c>
      <c r="R8" s="114" t="s">
        <v>88</v>
      </c>
      <c r="S8" s="114" t="s">
        <v>89</v>
      </c>
      <c r="T8" s="114" t="s">
        <v>90</v>
      </c>
      <c r="U8" s="113" t="s">
        <v>79</v>
      </c>
      <c r="V8" s="113" t="s">
        <v>80</v>
      </c>
      <c r="W8" s="114" t="s">
        <v>81</v>
      </c>
      <c r="X8" s="114" t="s">
        <v>82</v>
      </c>
      <c r="Y8" s="114" t="s">
        <v>83</v>
      </c>
      <c r="Z8" s="114" t="s">
        <v>84</v>
      </c>
      <c r="AA8" s="114" t="s">
        <v>85</v>
      </c>
      <c r="AB8" s="114" t="s">
        <v>86</v>
      </c>
      <c r="AC8" s="114" t="s">
        <v>87</v>
      </c>
      <c r="AD8" s="114" t="s">
        <v>88</v>
      </c>
      <c r="AE8" s="114" t="s">
        <v>89</v>
      </c>
      <c r="AF8" s="114" t="s">
        <v>90</v>
      </c>
      <c r="AG8" s="113" t="s">
        <v>79</v>
      </c>
      <c r="AH8" s="168" t="s">
        <v>80</v>
      </c>
    </row>
    <row r="9" spans="4:34" ht="33" customHeight="1" x14ac:dyDescent="0.2">
      <c r="D9" s="256" t="s">
        <v>93</v>
      </c>
      <c r="E9" s="257"/>
      <c r="F9" s="257"/>
      <c r="G9" s="257"/>
      <c r="H9" s="177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11"/>
      <c r="AG9" s="111"/>
      <c r="AH9" s="112"/>
    </row>
    <row r="10" spans="4:34" ht="33" customHeight="1" x14ac:dyDescent="0.2">
      <c r="D10" s="258" t="s">
        <v>94</v>
      </c>
      <c r="E10" s="259"/>
      <c r="F10" s="259"/>
      <c r="G10" s="259"/>
      <c r="H10" s="177"/>
      <c r="I10" s="111"/>
      <c r="J10" s="111"/>
      <c r="K10" s="111"/>
      <c r="L10" s="111"/>
      <c r="M10" s="111"/>
      <c r="N10" s="111"/>
      <c r="O10" s="111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11"/>
      <c r="AH10" s="112"/>
    </row>
    <row r="11" spans="4:34" ht="33" customHeight="1" x14ac:dyDescent="0.2">
      <c r="D11" s="258" t="s">
        <v>95</v>
      </c>
      <c r="E11" s="259"/>
      <c r="F11" s="259"/>
      <c r="G11" s="259"/>
      <c r="H11" s="177"/>
      <c r="I11" s="111"/>
      <c r="J11" s="111"/>
      <c r="K11" s="111"/>
      <c r="L11" s="111"/>
      <c r="M11" s="111"/>
      <c r="N11" s="111"/>
      <c r="O11" s="111"/>
      <c r="P11" s="111"/>
      <c r="Q11" s="126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46"/>
      <c r="AC11" s="146"/>
      <c r="AD11" s="146"/>
      <c r="AE11" s="146"/>
      <c r="AF11" s="146"/>
      <c r="AG11" s="111"/>
      <c r="AH11" s="112"/>
    </row>
    <row r="12" spans="4:34" ht="33" customHeight="1" x14ac:dyDescent="0.2">
      <c r="D12" s="240" t="s">
        <v>96</v>
      </c>
      <c r="E12" s="241"/>
      <c r="F12" s="241"/>
      <c r="G12" s="241"/>
      <c r="H12" s="177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27"/>
      <c r="AC12" s="127"/>
      <c r="AD12" s="127"/>
      <c r="AE12" s="127"/>
      <c r="AF12" s="127"/>
      <c r="AG12" s="111"/>
      <c r="AH12" s="112"/>
    </row>
    <row r="13" spans="4:34" ht="33" customHeight="1" x14ac:dyDescent="0.2">
      <c r="D13" s="260" t="s">
        <v>97</v>
      </c>
      <c r="E13" s="261"/>
      <c r="F13" s="261"/>
      <c r="G13" s="262"/>
      <c r="H13" s="178"/>
      <c r="I13" s="111"/>
      <c r="J13" s="111"/>
      <c r="K13" s="111"/>
      <c r="L13" s="111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46"/>
      <c r="Y13" s="146"/>
      <c r="Z13" s="146"/>
      <c r="AA13" s="146"/>
      <c r="AB13" s="127"/>
      <c r="AC13" s="127"/>
      <c r="AD13" s="127"/>
      <c r="AE13" s="127"/>
      <c r="AF13" s="127"/>
      <c r="AG13" s="111"/>
      <c r="AH13" s="112"/>
    </row>
    <row r="14" spans="4:34" ht="33" customHeight="1" x14ac:dyDescent="0.2">
      <c r="D14" s="263" t="s">
        <v>118</v>
      </c>
      <c r="E14" s="264"/>
      <c r="F14" s="264"/>
      <c r="G14" s="265"/>
      <c r="H14" s="178"/>
      <c r="I14" s="111"/>
      <c r="J14" s="111"/>
      <c r="K14" s="111"/>
      <c r="L14" s="111"/>
      <c r="M14" s="111"/>
      <c r="N14" s="111"/>
      <c r="O14" s="111"/>
      <c r="P14" s="111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11"/>
      <c r="AH14" s="112"/>
    </row>
    <row r="15" spans="4:34" ht="33" customHeight="1" thickBot="1" x14ac:dyDescent="0.25">
      <c r="D15" s="266" t="s">
        <v>98</v>
      </c>
      <c r="E15" s="267"/>
      <c r="F15" s="267"/>
      <c r="G15" s="267"/>
      <c r="H15" s="179"/>
      <c r="I15" s="115"/>
      <c r="J15" s="115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3"/>
    </row>
    <row r="16" spans="4:34" s="86" customFormat="1" ht="15.75" x14ac:dyDescent="0.25">
      <c r="D16" s="84"/>
      <c r="E16" s="84"/>
      <c r="F16" s="84"/>
      <c r="G16" s="84"/>
      <c r="H16" s="84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</row>
    <row r="17" spans="1:36" s="86" customFormat="1" ht="16.5" thickBot="1" x14ac:dyDescent="0.3">
      <c r="D17" s="84"/>
      <c r="E17" s="84"/>
      <c r="F17" s="84"/>
      <c r="G17" s="84"/>
      <c r="H17" s="84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</row>
    <row r="18" spans="1:36" s="86" customFormat="1" ht="101.25" customHeight="1" thickBot="1" x14ac:dyDescent="0.3">
      <c r="D18" s="268" t="s">
        <v>99</v>
      </c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70"/>
    </row>
    <row r="19" spans="1:36" s="86" customFormat="1" ht="24.95" customHeight="1" thickBot="1" x14ac:dyDescent="0.3">
      <c r="D19" s="94"/>
      <c r="E19" s="94"/>
      <c r="F19" s="94"/>
      <c r="G19" s="94"/>
      <c r="H19" s="94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6"/>
      <c r="AE19" s="96"/>
      <c r="AF19" s="96"/>
      <c r="AG19" s="96"/>
      <c r="AH19" s="96"/>
    </row>
    <row r="20" spans="1:36" s="87" customFormat="1" ht="84.95" customHeight="1" thickBot="1" x14ac:dyDescent="0.5">
      <c r="B20" s="324" t="s">
        <v>38</v>
      </c>
      <c r="D20" s="169" t="s">
        <v>69</v>
      </c>
      <c r="E20" s="319" t="s">
        <v>111</v>
      </c>
      <c r="F20" s="280"/>
      <c r="G20" s="281"/>
      <c r="H20" s="313" t="s">
        <v>115</v>
      </c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5"/>
      <c r="AJ20" s="157"/>
    </row>
    <row r="21" spans="1:36" s="87" customFormat="1" ht="100.15" customHeight="1" thickBot="1" x14ac:dyDescent="0.25">
      <c r="B21" s="325"/>
      <c r="D21" s="170" t="s">
        <v>91</v>
      </c>
      <c r="E21" s="320"/>
      <c r="F21" s="283"/>
      <c r="G21" s="284"/>
      <c r="H21" s="316" t="s">
        <v>124</v>
      </c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17"/>
      <c r="AB21" s="317"/>
      <c r="AC21" s="317"/>
      <c r="AD21" s="317"/>
      <c r="AE21" s="317"/>
      <c r="AF21" s="317"/>
      <c r="AG21" s="317"/>
      <c r="AH21" s="318"/>
      <c r="AJ21" s="164" t="s">
        <v>114</v>
      </c>
    </row>
    <row r="22" spans="1:36" s="88" customFormat="1" ht="30.75" x14ac:dyDescent="0.45">
      <c r="A22" s="93">
        <v>1</v>
      </c>
      <c r="B22" s="102" t="s">
        <v>121</v>
      </c>
      <c r="C22" s="90"/>
      <c r="D22" s="165"/>
      <c r="E22" s="271">
        <f t="shared" ref="E22:E32" si="0">SUM(I22:AH22)</f>
        <v>104</v>
      </c>
      <c r="F22" s="272"/>
      <c r="G22" s="272"/>
      <c r="H22" s="211">
        <v>2</v>
      </c>
      <c r="I22" s="116">
        <v>2</v>
      </c>
      <c r="J22" s="116">
        <v>2</v>
      </c>
      <c r="K22" s="116">
        <v>2</v>
      </c>
      <c r="L22" s="116">
        <v>4</v>
      </c>
      <c r="M22" s="116">
        <v>4</v>
      </c>
      <c r="N22" s="116">
        <v>4</v>
      </c>
      <c r="O22" s="116">
        <v>4</v>
      </c>
      <c r="P22" s="116">
        <v>4</v>
      </c>
      <c r="Q22" s="116">
        <v>4</v>
      </c>
      <c r="R22" s="116">
        <v>4</v>
      </c>
      <c r="S22" s="116">
        <v>4</v>
      </c>
      <c r="T22" s="116">
        <v>4</v>
      </c>
      <c r="U22" s="116">
        <v>4</v>
      </c>
      <c r="V22" s="116">
        <v>4</v>
      </c>
      <c r="W22" s="116">
        <v>4</v>
      </c>
      <c r="X22" s="116">
        <v>4</v>
      </c>
      <c r="Y22" s="116">
        <v>4</v>
      </c>
      <c r="Z22" s="116">
        <v>4</v>
      </c>
      <c r="AA22" s="116">
        <v>4</v>
      </c>
      <c r="AB22" s="116">
        <v>4</v>
      </c>
      <c r="AC22" s="116">
        <v>8</v>
      </c>
      <c r="AD22" s="116">
        <v>8</v>
      </c>
      <c r="AE22" s="116">
        <v>8</v>
      </c>
      <c r="AF22" s="116">
        <v>2</v>
      </c>
      <c r="AG22" s="116">
        <v>2</v>
      </c>
      <c r="AH22" s="130">
        <v>2</v>
      </c>
      <c r="AI22" s="93">
        <v>1</v>
      </c>
      <c r="AJ22" s="154">
        <v>0.3</v>
      </c>
    </row>
    <row r="23" spans="1:36" s="88" customFormat="1" ht="30.75" x14ac:dyDescent="0.45">
      <c r="A23" s="93">
        <f>A22+1</f>
        <v>2</v>
      </c>
      <c r="B23" s="194" t="s">
        <v>106</v>
      </c>
      <c r="C23" s="90"/>
      <c r="D23" s="195"/>
      <c r="E23" s="273">
        <f t="shared" si="0"/>
        <v>200</v>
      </c>
      <c r="F23" s="274"/>
      <c r="G23" s="274"/>
      <c r="H23" s="220"/>
      <c r="I23" s="196"/>
      <c r="J23" s="196"/>
      <c r="K23" s="196"/>
      <c r="L23" s="196"/>
      <c r="M23" s="196"/>
      <c r="N23" s="196">
        <v>2</v>
      </c>
      <c r="O23" s="196">
        <v>2</v>
      </c>
      <c r="P23" s="196">
        <v>6</v>
      </c>
      <c r="Q23" s="196">
        <v>6</v>
      </c>
      <c r="R23" s="196">
        <v>12</v>
      </c>
      <c r="S23" s="196">
        <v>12</v>
      </c>
      <c r="T23" s="196">
        <v>12</v>
      </c>
      <c r="U23" s="196">
        <v>12</v>
      </c>
      <c r="V23" s="196">
        <v>12</v>
      </c>
      <c r="W23" s="196">
        <v>12</v>
      </c>
      <c r="X23" s="196">
        <v>12</v>
      </c>
      <c r="Y23" s="196">
        <v>12</v>
      </c>
      <c r="Z23" s="196">
        <v>12</v>
      </c>
      <c r="AA23" s="196">
        <v>12</v>
      </c>
      <c r="AB23" s="196">
        <v>12</v>
      </c>
      <c r="AC23" s="196">
        <v>12</v>
      </c>
      <c r="AD23" s="196">
        <v>12</v>
      </c>
      <c r="AE23" s="196">
        <v>12</v>
      </c>
      <c r="AF23" s="196">
        <v>12</v>
      </c>
      <c r="AG23" s="196">
        <v>2</v>
      </c>
      <c r="AH23" s="197">
        <v>2</v>
      </c>
      <c r="AI23" s="93">
        <f>AI22+1</f>
        <v>2</v>
      </c>
      <c r="AJ23" s="203">
        <v>0.6</v>
      </c>
    </row>
    <row r="24" spans="1:36" s="88" customFormat="1" ht="28.5" customHeight="1" x14ac:dyDescent="0.45">
      <c r="A24" s="93">
        <f>A28+1</f>
        <v>6</v>
      </c>
      <c r="B24" s="194" t="s">
        <v>105</v>
      </c>
      <c r="C24" s="90"/>
      <c r="D24" s="195"/>
      <c r="E24" s="273">
        <f>SUM(I24:AH24)</f>
        <v>280</v>
      </c>
      <c r="F24" s="274"/>
      <c r="G24" s="274"/>
      <c r="H24" s="220"/>
      <c r="I24" s="196"/>
      <c r="J24" s="196"/>
      <c r="K24" s="196"/>
      <c r="L24" s="196"/>
      <c r="M24" s="196"/>
      <c r="N24" s="196"/>
      <c r="O24" s="196"/>
      <c r="P24" s="196">
        <v>6</v>
      </c>
      <c r="Q24" s="196">
        <v>6</v>
      </c>
      <c r="R24" s="196">
        <v>12</v>
      </c>
      <c r="S24" s="196">
        <v>12</v>
      </c>
      <c r="T24" s="196">
        <v>12</v>
      </c>
      <c r="U24" s="196">
        <v>12</v>
      </c>
      <c r="V24" s="196">
        <v>20</v>
      </c>
      <c r="W24" s="196">
        <v>20</v>
      </c>
      <c r="X24" s="196">
        <v>20</v>
      </c>
      <c r="Y24" s="196">
        <v>20</v>
      </c>
      <c r="Z24" s="196">
        <v>20</v>
      </c>
      <c r="AA24" s="196">
        <v>20</v>
      </c>
      <c r="AB24" s="196">
        <v>20</v>
      </c>
      <c r="AC24" s="196">
        <v>20</v>
      </c>
      <c r="AD24" s="196">
        <v>20</v>
      </c>
      <c r="AE24" s="196">
        <v>20</v>
      </c>
      <c r="AF24" s="196">
        <v>20</v>
      </c>
      <c r="AG24" s="196"/>
      <c r="AH24" s="197"/>
      <c r="AI24" s="93">
        <f t="shared" ref="AI24:AI32" si="1">AI23+1</f>
        <v>3</v>
      </c>
      <c r="AJ24" s="203">
        <v>1</v>
      </c>
    </row>
    <row r="25" spans="1:36" s="88" customFormat="1" ht="30.75" x14ac:dyDescent="0.45">
      <c r="A25" s="93">
        <f>A23+1</f>
        <v>3</v>
      </c>
      <c r="B25" s="198" t="s">
        <v>100</v>
      </c>
      <c r="C25" s="90"/>
      <c r="D25" s="199"/>
      <c r="E25" s="288">
        <f t="shared" si="0"/>
        <v>178</v>
      </c>
      <c r="F25" s="289"/>
      <c r="G25" s="289"/>
      <c r="H25" s="219">
        <v>2</v>
      </c>
      <c r="I25" s="200">
        <v>4</v>
      </c>
      <c r="J25" s="200">
        <v>6</v>
      </c>
      <c r="K25" s="200">
        <v>6</v>
      </c>
      <c r="L25" s="200">
        <v>6</v>
      </c>
      <c r="M25" s="200">
        <v>6</v>
      </c>
      <c r="N25" s="200">
        <v>6</v>
      </c>
      <c r="O25" s="200">
        <v>8</v>
      </c>
      <c r="P25" s="200">
        <v>8</v>
      </c>
      <c r="Q25" s="200">
        <v>8</v>
      </c>
      <c r="R25" s="200">
        <v>8</v>
      </c>
      <c r="S25" s="200">
        <v>8</v>
      </c>
      <c r="T25" s="200">
        <v>8</v>
      </c>
      <c r="U25" s="200">
        <v>8</v>
      </c>
      <c r="V25" s="200">
        <v>8</v>
      </c>
      <c r="W25" s="200">
        <v>8</v>
      </c>
      <c r="X25" s="200">
        <v>8</v>
      </c>
      <c r="Y25" s="200">
        <v>8</v>
      </c>
      <c r="Z25" s="200">
        <v>8</v>
      </c>
      <c r="AA25" s="200">
        <v>8</v>
      </c>
      <c r="AB25" s="200">
        <v>8</v>
      </c>
      <c r="AC25" s="200">
        <v>8</v>
      </c>
      <c r="AD25" s="200">
        <v>8</v>
      </c>
      <c r="AE25" s="200">
        <v>8</v>
      </c>
      <c r="AF25" s="200">
        <v>4</v>
      </c>
      <c r="AG25" s="200">
        <v>2</v>
      </c>
      <c r="AH25" s="201">
        <v>2</v>
      </c>
      <c r="AI25" s="93">
        <f t="shared" si="1"/>
        <v>4</v>
      </c>
      <c r="AJ25" s="202">
        <v>0.6</v>
      </c>
    </row>
    <row r="26" spans="1:36" s="88" customFormat="1" ht="28.5" customHeight="1" x14ac:dyDescent="0.45">
      <c r="A26" s="93">
        <f>A24+1</f>
        <v>7</v>
      </c>
      <c r="B26" s="198" t="s">
        <v>103</v>
      </c>
      <c r="C26" s="90"/>
      <c r="D26" s="199"/>
      <c r="E26" s="288">
        <f>SUM(I26:AH26)</f>
        <v>250</v>
      </c>
      <c r="F26" s="289"/>
      <c r="G26" s="289"/>
      <c r="H26" s="219"/>
      <c r="I26" s="200">
        <v>4</v>
      </c>
      <c r="J26" s="200">
        <v>6</v>
      </c>
      <c r="K26" s="200">
        <v>6</v>
      </c>
      <c r="L26" s="200">
        <v>6</v>
      </c>
      <c r="M26" s="200">
        <v>12</v>
      </c>
      <c r="N26" s="200">
        <v>12</v>
      </c>
      <c r="O26" s="200">
        <v>12</v>
      </c>
      <c r="P26" s="200">
        <v>12</v>
      </c>
      <c r="Q26" s="200">
        <v>12</v>
      </c>
      <c r="R26" s="200">
        <v>12</v>
      </c>
      <c r="S26" s="200">
        <v>12</v>
      </c>
      <c r="T26" s="200">
        <v>12</v>
      </c>
      <c r="U26" s="200">
        <v>12</v>
      </c>
      <c r="V26" s="200">
        <v>12</v>
      </c>
      <c r="W26" s="200">
        <v>12</v>
      </c>
      <c r="X26" s="200">
        <v>12</v>
      </c>
      <c r="Y26" s="200">
        <v>12</v>
      </c>
      <c r="Z26" s="200">
        <v>12</v>
      </c>
      <c r="AA26" s="200">
        <v>12</v>
      </c>
      <c r="AB26" s="200">
        <v>12</v>
      </c>
      <c r="AC26" s="200">
        <v>12</v>
      </c>
      <c r="AD26" s="200">
        <v>12</v>
      </c>
      <c r="AE26" s="200">
        <v>12</v>
      </c>
      <c r="AF26" s="200"/>
      <c r="AG26" s="200"/>
      <c r="AH26" s="201"/>
      <c r="AI26" s="93">
        <f t="shared" si="1"/>
        <v>5</v>
      </c>
      <c r="AJ26" s="202">
        <v>1</v>
      </c>
    </row>
    <row r="27" spans="1:36" s="88" customFormat="1" ht="30.75" x14ac:dyDescent="0.45">
      <c r="A27" s="93">
        <f>A25+1</f>
        <v>4</v>
      </c>
      <c r="B27" s="206" t="s">
        <v>102</v>
      </c>
      <c r="C27" s="90"/>
      <c r="D27" s="207"/>
      <c r="E27" s="294">
        <f t="shared" si="0"/>
        <v>196</v>
      </c>
      <c r="F27" s="295"/>
      <c r="G27" s="295"/>
      <c r="H27" s="218"/>
      <c r="I27" s="208"/>
      <c r="J27" s="208"/>
      <c r="K27" s="208"/>
      <c r="L27" s="208"/>
      <c r="M27" s="208"/>
      <c r="N27" s="208"/>
      <c r="O27" s="208">
        <v>4</v>
      </c>
      <c r="P27" s="208">
        <v>4</v>
      </c>
      <c r="Q27" s="208">
        <v>6</v>
      </c>
      <c r="R27" s="208">
        <v>6</v>
      </c>
      <c r="S27" s="208">
        <v>12</v>
      </c>
      <c r="T27" s="208">
        <v>12</v>
      </c>
      <c r="U27" s="208">
        <v>12</v>
      </c>
      <c r="V27" s="208">
        <v>12</v>
      </c>
      <c r="W27" s="208">
        <v>12</v>
      </c>
      <c r="X27" s="208">
        <v>12</v>
      </c>
      <c r="Y27" s="208">
        <v>12</v>
      </c>
      <c r="Z27" s="208">
        <v>12</v>
      </c>
      <c r="AA27" s="208">
        <v>12</v>
      </c>
      <c r="AB27" s="208">
        <v>12</v>
      </c>
      <c r="AC27" s="208">
        <v>12</v>
      </c>
      <c r="AD27" s="208">
        <v>12</v>
      </c>
      <c r="AE27" s="208">
        <v>12</v>
      </c>
      <c r="AF27" s="208">
        <v>12</v>
      </c>
      <c r="AG27" s="208">
        <v>4</v>
      </c>
      <c r="AH27" s="209">
        <v>4</v>
      </c>
      <c r="AI27" s="93">
        <f t="shared" si="1"/>
        <v>6</v>
      </c>
      <c r="AJ27" s="210">
        <v>0.6</v>
      </c>
    </row>
    <row r="28" spans="1:36" s="88" customFormat="1" ht="33.75" customHeight="1" x14ac:dyDescent="0.45">
      <c r="A28" s="93">
        <f t="shared" ref="A28:A36" si="2">A27+1</f>
        <v>5</v>
      </c>
      <c r="B28" s="204" t="s">
        <v>101</v>
      </c>
      <c r="C28" s="90"/>
      <c r="D28" s="103"/>
      <c r="E28" s="292">
        <f t="shared" si="0"/>
        <v>238</v>
      </c>
      <c r="F28" s="293"/>
      <c r="G28" s="293"/>
      <c r="H28" s="190"/>
      <c r="I28" s="92"/>
      <c r="J28" s="92"/>
      <c r="K28" s="92">
        <v>4</v>
      </c>
      <c r="L28" s="92">
        <v>4</v>
      </c>
      <c r="M28" s="92">
        <v>6</v>
      </c>
      <c r="N28" s="92">
        <v>6</v>
      </c>
      <c r="O28" s="92">
        <v>6</v>
      </c>
      <c r="P28" s="92">
        <v>12</v>
      </c>
      <c r="Q28" s="92">
        <v>12</v>
      </c>
      <c r="R28" s="92">
        <v>12</v>
      </c>
      <c r="S28" s="92">
        <v>12</v>
      </c>
      <c r="T28" s="92">
        <v>12</v>
      </c>
      <c r="U28" s="92">
        <v>12</v>
      </c>
      <c r="V28" s="92">
        <v>12</v>
      </c>
      <c r="W28" s="92">
        <v>12</v>
      </c>
      <c r="X28" s="92">
        <v>12</v>
      </c>
      <c r="Y28" s="92">
        <v>12</v>
      </c>
      <c r="Z28" s="92">
        <v>12</v>
      </c>
      <c r="AA28" s="92">
        <v>12</v>
      </c>
      <c r="AB28" s="92">
        <v>12</v>
      </c>
      <c r="AC28" s="92">
        <v>12</v>
      </c>
      <c r="AD28" s="92">
        <v>12</v>
      </c>
      <c r="AE28" s="92">
        <v>12</v>
      </c>
      <c r="AF28" s="92">
        <v>12</v>
      </c>
      <c r="AG28" s="92">
        <v>4</v>
      </c>
      <c r="AH28" s="158">
        <v>4</v>
      </c>
      <c r="AI28" s="93">
        <f t="shared" si="1"/>
        <v>7</v>
      </c>
      <c r="AJ28" s="205">
        <v>0.6</v>
      </c>
    </row>
    <row r="29" spans="1:36" s="88" customFormat="1" ht="30.75" x14ac:dyDescent="0.45">
      <c r="A29" s="93">
        <f>A26+1</f>
        <v>8</v>
      </c>
      <c r="B29" s="102" t="s">
        <v>107</v>
      </c>
      <c r="C29" s="90"/>
      <c r="D29" s="120"/>
      <c r="E29" s="290">
        <f t="shared" ref="E29:E30" si="3">SUM(I29:AH29)</f>
        <v>104</v>
      </c>
      <c r="F29" s="291"/>
      <c r="G29" s="291"/>
      <c r="H29" s="212">
        <v>4</v>
      </c>
      <c r="I29" s="116">
        <v>4</v>
      </c>
      <c r="J29" s="116">
        <v>4</v>
      </c>
      <c r="K29" s="116">
        <v>4</v>
      </c>
      <c r="L29" s="116">
        <v>4</v>
      </c>
      <c r="M29" s="116">
        <v>4</v>
      </c>
      <c r="N29" s="116">
        <v>4</v>
      </c>
      <c r="O29" s="116">
        <v>4</v>
      </c>
      <c r="P29" s="116">
        <v>4</v>
      </c>
      <c r="Q29" s="116">
        <v>4</v>
      </c>
      <c r="R29" s="116">
        <v>4</v>
      </c>
      <c r="S29" s="116">
        <v>4</v>
      </c>
      <c r="T29" s="116">
        <v>4</v>
      </c>
      <c r="U29" s="116">
        <v>4</v>
      </c>
      <c r="V29" s="116">
        <v>4</v>
      </c>
      <c r="W29" s="116">
        <v>4</v>
      </c>
      <c r="X29" s="116">
        <v>4</v>
      </c>
      <c r="Y29" s="116">
        <v>4</v>
      </c>
      <c r="Z29" s="116">
        <v>4</v>
      </c>
      <c r="AA29" s="116">
        <v>4</v>
      </c>
      <c r="AB29" s="116">
        <v>4</v>
      </c>
      <c r="AC29" s="116">
        <v>4</v>
      </c>
      <c r="AD29" s="116">
        <v>4</v>
      </c>
      <c r="AE29" s="116">
        <v>4</v>
      </c>
      <c r="AF29" s="116">
        <v>4</v>
      </c>
      <c r="AG29" s="116">
        <v>4</v>
      </c>
      <c r="AH29" s="130">
        <v>4</v>
      </c>
      <c r="AI29" s="93">
        <f t="shared" si="1"/>
        <v>8</v>
      </c>
      <c r="AJ29" s="156">
        <v>0</v>
      </c>
    </row>
    <row r="30" spans="1:36" s="88" customFormat="1" ht="30.75" x14ac:dyDescent="0.45">
      <c r="A30" s="93">
        <f t="shared" si="2"/>
        <v>9</v>
      </c>
      <c r="B30" s="102" t="s">
        <v>108</v>
      </c>
      <c r="C30" s="90"/>
      <c r="D30" s="120"/>
      <c r="E30" s="290">
        <f t="shared" si="3"/>
        <v>16</v>
      </c>
      <c r="F30" s="291"/>
      <c r="G30" s="291"/>
      <c r="H30" s="212"/>
      <c r="I30" s="116"/>
      <c r="J30" s="116"/>
      <c r="K30" s="116"/>
      <c r="L30" s="116"/>
      <c r="M30" s="116"/>
      <c r="N30" s="116"/>
      <c r="O30" s="116"/>
      <c r="P30" s="116"/>
      <c r="Q30" s="116">
        <v>1</v>
      </c>
      <c r="R30" s="116">
        <v>1</v>
      </c>
      <c r="S30" s="116">
        <v>1</v>
      </c>
      <c r="T30" s="116">
        <v>1</v>
      </c>
      <c r="U30" s="116">
        <v>1</v>
      </c>
      <c r="V30" s="116">
        <v>1</v>
      </c>
      <c r="W30" s="116">
        <v>1</v>
      </c>
      <c r="X30" s="116">
        <v>1</v>
      </c>
      <c r="Y30" s="116">
        <v>1</v>
      </c>
      <c r="Z30" s="116">
        <v>1</v>
      </c>
      <c r="AA30" s="116">
        <v>1</v>
      </c>
      <c r="AB30" s="116">
        <v>1</v>
      </c>
      <c r="AC30" s="116">
        <v>1</v>
      </c>
      <c r="AD30" s="116">
        <v>1</v>
      </c>
      <c r="AE30" s="116">
        <v>1</v>
      </c>
      <c r="AF30" s="116">
        <v>1</v>
      </c>
      <c r="AG30" s="116"/>
      <c r="AH30" s="130"/>
      <c r="AI30" s="93">
        <f t="shared" si="1"/>
        <v>9</v>
      </c>
      <c r="AJ30" s="156">
        <v>0.1</v>
      </c>
    </row>
    <row r="31" spans="1:36" s="88" customFormat="1" ht="30.75" x14ac:dyDescent="0.45">
      <c r="A31" s="93">
        <f t="shared" si="2"/>
        <v>10</v>
      </c>
      <c r="B31" s="102" t="s">
        <v>109</v>
      </c>
      <c r="C31" s="90"/>
      <c r="D31" s="120"/>
      <c r="E31" s="290">
        <f t="shared" si="0"/>
        <v>16</v>
      </c>
      <c r="F31" s="291"/>
      <c r="G31" s="291"/>
      <c r="H31" s="212"/>
      <c r="I31" s="116"/>
      <c r="J31" s="116"/>
      <c r="K31" s="116"/>
      <c r="L31" s="116"/>
      <c r="M31" s="116"/>
      <c r="N31" s="116"/>
      <c r="O31" s="116"/>
      <c r="P31" s="116"/>
      <c r="Q31" s="116">
        <v>1</v>
      </c>
      <c r="R31" s="116">
        <v>1</v>
      </c>
      <c r="S31" s="116">
        <v>1</v>
      </c>
      <c r="T31" s="116">
        <v>1</v>
      </c>
      <c r="U31" s="116">
        <v>1</v>
      </c>
      <c r="V31" s="116">
        <v>1</v>
      </c>
      <c r="W31" s="116">
        <v>1</v>
      </c>
      <c r="X31" s="116">
        <v>1</v>
      </c>
      <c r="Y31" s="116">
        <v>1</v>
      </c>
      <c r="Z31" s="116">
        <v>1</v>
      </c>
      <c r="AA31" s="116">
        <v>1</v>
      </c>
      <c r="AB31" s="116">
        <v>1</v>
      </c>
      <c r="AC31" s="116">
        <v>1</v>
      </c>
      <c r="AD31" s="116">
        <v>1</v>
      </c>
      <c r="AE31" s="116">
        <v>1</v>
      </c>
      <c r="AF31" s="116">
        <v>1</v>
      </c>
      <c r="AG31" s="116"/>
      <c r="AH31" s="130"/>
      <c r="AI31" s="93">
        <f t="shared" si="1"/>
        <v>10</v>
      </c>
      <c r="AJ31" s="156">
        <v>0.1</v>
      </c>
    </row>
    <row r="32" spans="1:36" s="88" customFormat="1" ht="30.6" customHeight="1" x14ac:dyDescent="0.45">
      <c r="A32" s="93">
        <f t="shared" si="2"/>
        <v>11</v>
      </c>
      <c r="B32" s="102" t="s">
        <v>110</v>
      </c>
      <c r="C32" s="90"/>
      <c r="D32" s="120"/>
      <c r="E32" s="290">
        <f t="shared" si="0"/>
        <v>10</v>
      </c>
      <c r="F32" s="291"/>
      <c r="G32" s="291"/>
      <c r="H32" s="212"/>
      <c r="I32" s="116"/>
      <c r="J32" s="116"/>
      <c r="K32" s="116"/>
      <c r="L32" s="116"/>
      <c r="M32" s="116"/>
      <c r="N32" s="116"/>
      <c r="O32" s="116"/>
      <c r="P32" s="116"/>
      <c r="Q32" s="116"/>
      <c r="R32" s="116">
        <v>1</v>
      </c>
      <c r="S32" s="116">
        <v>1</v>
      </c>
      <c r="T32" s="116">
        <v>1</v>
      </c>
      <c r="U32" s="116">
        <v>1</v>
      </c>
      <c r="V32" s="116">
        <v>1</v>
      </c>
      <c r="W32" s="116">
        <v>1</v>
      </c>
      <c r="X32" s="116">
        <v>1</v>
      </c>
      <c r="Y32" s="116">
        <v>1</v>
      </c>
      <c r="Z32" s="116">
        <v>1</v>
      </c>
      <c r="AA32" s="116">
        <v>1</v>
      </c>
      <c r="AB32" s="116"/>
      <c r="AC32" s="116"/>
      <c r="AD32" s="116"/>
      <c r="AE32" s="116"/>
      <c r="AF32" s="116"/>
      <c r="AG32" s="116"/>
      <c r="AH32" s="130"/>
      <c r="AI32" s="93">
        <f t="shared" si="1"/>
        <v>11</v>
      </c>
      <c r="AJ32" s="156">
        <v>0.1</v>
      </c>
    </row>
    <row r="33" spans="1:36" s="88" customFormat="1" ht="30.75" customHeight="1" x14ac:dyDescent="0.45">
      <c r="A33" s="93">
        <f t="shared" si="2"/>
        <v>12</v>
      </c>
      <c r="B33" s="102"/>
      <c r="C33" s="90"/>
      <c r="D33" s="120"/>
      <c r="E33" s="309"/>
      <c r="F33" s="310"/>
      <c r="G33" s="310"/>
      <c r="H33" s="212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30"/>
      <c r="AJ33" s="151"/>
    </row>
    <row r="34" spans="1:36" s="88" customFormat="1" ht="30.75" customHeight="1" x14ac:dyDescent="0.45">
      <c r="A34" s="93">
        <f t="shared" si="2"/>
        <v>13</v>
      </c>
      <c r="B34" s="102"/>
      <c r="C34" s="90"/>
      <c r="D34" s="120"/>
      <c r="E34" s="309"/>
      <c r="F34" s="310"/>
      <c r="G34" s="310"/>
      <c r="H34" s="212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30"/>
      <c r="AJ34" s="151"/>
    </row>
    <row r="35" spans="1:36" s="88" customFormat="1" ht="30.75" customHeight="1" x14ac:dyDescent="0.45">
      <c r="A35" s="93">
        <f t="shared" si="2"/>
        <v>14</v>
      </c>
      <c r="B35" s="102"/>
      <c r="C35" s="90"/>
      <c r="D35" s="120"/>
      <c r="E35" s="309"/>
      <c r="F35" s="310"/>
      <c r="G35" s="310"/>
      <c r="H35" s="180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30"/>
      <c r="AJ35" s="151"/>
    </row>
    <row r="36" spans="1:36" s="88" customFormat="1" ht="30.75" customHeight="1" thickBot="1" x14ac:dyDescent="0.5">
      <c r="A36" s="93">
        <f t="shared" si="2"/>
        <v>15</v>
      </c>
      <c r="B36" s="108"/>
      <c r="C36" s="90"/>
      <c r="D36" s="159"/>
      <c r="E36" s="311"/>
      <c r="F36" s="312"/>
      <c r="G36" s="312"/>
      <c r="H36" s="181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4"/>
      <c r="AJ36" s="152"/>
    </row>
    <row r="41" spans="1:36" ht="13.5" thickBot="1" x14ac:dyDescent="0.25"/>
    <row r="42" spans="1:36" s="86" customFormat="1" ht="101.25" customHeight="1" thickBot="1" x14ac:dyDescent="0.3">
      <c r="D42" s="268" t="s">
        <v>116</v>
      </c>
      <c r="E42" s="269"/>
      <c r="F42" s="269"/>
      <c r="G42" s="269"/>
      <c r="H42" s="269"/>
      <c r="I42" s="269"/>
      <c r="J42" s="269"/>
      <c r="K42" s="269"/>
      <c r="L42" s="269"/>
      <c r="M42" s="269"/>
      <c r="N42" s="269"/>
      <c r="O42" s="269"/>
      <c r="P42" s="269"/>
      <c r="Q42" s="269"/>
      <c r="R42" s="269"/>
      <c r="S42" s="269"/>
      <c r="T42" s="269"/>
      <c r="U42" s="269"/>
      <c r="V42" s="269"/>
      <c r="W42" s="269"/>
      <c r="X42" s="269"/>
      <c r="Y42" s="269"/>
      <c r="Z42" s="269"/>
      <c r="AA42" s="269"/>
      <c r="AB42" s="269"/>
      <c r="AC42" s="269"/>
      <c r="AD42" s="269"/>
      <c r="AE42" s="269"/>
      <c r="AF42" s="269"/>
      <c r="AG42" s="269"/>
      <c r="AH42" s="270"/>
    </row>
    <row r="43" spans="1:36" x14ac:dyDescent="0.2"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98"/>
      <c r="AF43" s="98"/>
      <c r="AG43" s="98"/>
      <c r="AH43" s="98"/>
    </row>
    <row r="44" spans="1:36" s="86" customFormat="1" ht="24.95" customHeight="1" thickBot="1" x14ac:dyDescent="0.3">
      <c r="D44" s="94"/>
      <c r="E44" s="94"/>
      <c r="F44" s="94"/>
      <c r="G44" s="94"/>
      <c r="H44" s="94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</row>
    <row r="45" spans="1:36" s="87" customFormat="1" ht="116.45" customHeight="1" x14ac:dyDescent="0.2">
      <c r="B45" s="322" t="s">
        <v>38</v>
      </c>
      <c r="D45" s="101" t="s">
        <v>69</v>
      </c>
      <c r="E45" s="105" t="s">
        <v>72</v>
      </c>
      <c r="F45" s="105" t="s">
        <v>73</v>
      </c>
      <c r="G45" s="147" t="s">
        <v>40</v>
      </c>
      <c r="H45" s="319" t="s">
        <v>70</v>
      </c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1"/>
    </row>
    <row r="46" spans="1:36" s="87" customFormat="1" ht="102.95" customHeight="1" thickBot="1" x14ac:dyDescent="0.25">
      <c r="B46" s="323"/>
      <c r="D46" s="215" t="s">
        <v>71</v>
      </c>
      <c r="E46" s="216" t="s">
        <v>41</v>
      </c>
      <c r="F46" s="185" t="s">
        <v>75</v>
      </c>
      <c r="G46" s="173" t="s">
        <v>74</v>
      </c>
      <c r="H46" s="320"/>
      <c r="I46" s="283"/>
      <c r="J46" s="283"/>
      <c r="K46" s="283"/>
      <c r="L46" s="283"/>
      <c r="M46" s="283"/>
      <c r="N46" s="283"/>
      <c r="O46" s="283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  <c r="AF46" s="283"/>
      <c r="AG46" s="283"/>
      <c r="AH46" s="284"/>
    </row>
    <row r="47" spans="1:36" s="88" customFormat="1" ht="30.75" x14ac:dyDescent="0.45">
      <c r="A47" s="93">
        <v>1</v>
      </c>
      <c r="B47" s="148" t="s">
        <v>121</v>
      </c>
      <c r="C47" s="90"/>
      <c r="D47" s="217"/>
      <c r="E47" s="184"/>
      <c r="F47" s="184">
        <f>E47*8</f>
        <v>0</v>
      </c>
      <c r="G47" s="176">
        <f>SUM(H47:AH47)</f>
        <v>0</v>
      </c>
      <c r="H47" s="161">
        <f t="shared" ref="H47:AH47" si="4">H22*$F47</f>
        <v>0</v>
      </c>
      <c r="I47" s="161">
        <f t="shared" si="4"/>
        <v>0</v>
      </c>
      <c r="J47" s="161">
        <f t="shared" si="4"/>
        <v>0</v>
      </c>
      <c r="K47" s="161">
        <f t="shared" si="4"/>
        <v>0</v>
      </c>
      <c r="L47" s="161">
        <f t="shared" si="4"/>
        <v>0</v>
      </c>
      <c r="M47" s="161">
        <f t="shared" si="4"/>
        <v>0</v>
      </c>
      <c r="N47" s="161">
        <f t="shared" si="4"/>
        <v>0</v>
      </c>
      <c r="O47" s="161">
        <f t="shared" si="4"/>
        <v>0</v>
      </c>
      <c r="P47" s="161">
        <f t="shared" si="4"/>
        <v>0</v>
      </c>
      <c r="Q47" s="161">
        <f t="shared" si="4"/>
        <v>0</v>
      </c>
      <c r="R47" s="161">
        <f t="shared" si="4"/>
        <v>0</v>
      </c>
      <c r="S47" s="161">
        <f t="shared" si="4"/>
        <v>0</v>
      </c>
      <c r="T47" s="161">
        <f t="shared" si="4"/>
        <v>0</v>
      </c>
      <c r="U47" s="161">
        <f t="shared" si="4"/>
        <v>0</v>
      </c>
      <c r="V47" s="161">
        <f t="shared" si="4"/>
        <v>0</v>
      </c>
      <c r="W47" s="161">
        <f t="shared" si="4"/>
        <v>0</v>
      </c>
      <c r="X47" s="161">
        <f t="shared" si="4"/>
        <v>0</v>
      </c>
      <c r="Y47" s="161">
        <f t="shared" si="4"/>
        <v>0</v>
      </c>
      <c r="Z47" s="161">
        <f t="shared" si="4"/>
        <v>0</v>
      </c>
      <c r="AA47" s="161">
        <f t="shared" si="4"/>
        <v>0</v>
      </c>
      <c r="AB47" s="161">
        <f t="shared" si="4"/>
        <v>0</v>
      </c>
      <c r="AC47" s="161">
        <f t="shared" si="4"/>
        <v>0</v>
      </c>
      <c r="AD47" s="161">
        <f t="shared" si="4"/>
        <v>0</v>
      </c>
      <c r="AE47" s="161">
        <f t="shared" si="4"/>
        <v>0</v>
      </c>
      <c r="AF47" s="161">
        <f t="shared" si="4"/>
        <v>0</v>
      </c>
      <c r="AG47" s="161">
        <f t="shared" si="4"/>
        <v>0</v>
      </c>
      <c r="AH47" s="162">
        <f t="shared" si="4"/>
        <v>0</v>
      </c>
    </row>
    <row r="48" spans="1:36" s="88" customFormat="1" ht="30.75" x14ac:dyDescent="0.45">
      <c r="A48" s="93">
        <f>A47+1</f>
        <v>2</v>
      </c>
      <c r="B48" s="102" t="s">
        <v>106</v>
      </c>
      <c r="C48" s="90"/>
      <c r="D48" s="120"/>
      <c r="E48" s="119"/>
      <c r="F48" s="119">
        <f>E48*8</f>
        <v>0</v>
      </c>
      <c r="G48" s="176">
        <f>SUM(H48:AH48)</f>
        <v>0</v>
      </c>
      <c r="H48" s="117"/>
      <c r="I48" s="118">
        <f t="shared" ref="I48:N48" si="5">I23*$F48</f>
        <v>0</v>
      </c>
      <c r="J48" s="118">
        <f t="shared" si="5"/>
        <v>0</v>
      </c>
      <c r="K48" s="118">
        <f t="shared" si="5"/>
        <v>0</v>
      </c>
      <c r="L48" s="118">
        <f t="shared" si="5"/>
        <v>0</v>
      </c>
      <c r="M48" s="118">
        <f t="shared" si="5"/>
        <v>0</v>
      </c>
      <c r="N48" s="118">
        <f t="shared" si="5"/>
        <v>0</v>
      </c>
      <c r="O48" s="118">
        <f t="shared" ref="O48:AG48" si="6">O23*$F48</f>
        <v>0</v>
      </c>
      <c r="P48" s="118">
        <f t="shared" si="6"/>
        <v>0</v>
      </c>
      <c r="Q48" s="118">
        <f t="shared" si="6"/>
        <v>0</v>
      </c>
      <c r="R48" s="118">
        <f t="shared" si="6"/>
        <v>0</v>
      </c>
      <c r="S48" s="118">
        <f t="shared" si="6"/>
        <v>0</v>
      </c>
      <c r="T48" s="118">
        <f t="shared" si="6"/>
        <v>0</v>
      </c>
      <c r="U48" s="118">
        <f t="shared" si="6"/>
        <v>0</v>
      </c>
      <c r="V48" s="118">
        <f t="shared" si="6"/>
        <v>0</v>
      </c>
      <c r="W48" s="118">
        <f t="shared" si="6"/>
        <v>0</v>
      </c>
      <c r="X48" s="118">
        <f t="shared" si="6"/>
        <v>0</v>
      </c>
      <c r="Y48" s="118">
        <f t="shared" si="6"/>
        <v>0</v>
      </c>
      <c r="Z48" s="118">
        <f t="shared" si="6"/>
        <v>0</v>
      </c>
      <c r="AA48" s="118">
        <f t="shared" si="6"/>
        <v>0</v>
      </c>
      <c r="AB48" s="118">
        <f t="shared" si="6"/>
        <v>0</v>
      </c>
      <c r="AC48" s="118">
        <f t="shared" si="6"/>
        <v>0</v>
      </c>
      <c r="AD48" s="118">
        <f t="shared" si="6"/>
        <v>0</v>
      </c>
      <c r="AE48" s="118">
        <f t="shared" si="6"/>
        <v>0</v>
      </c>
      <c r="AF48" s="118">
        <f t="shared" si="6"/>
        <v>0</v>
      </c>
      <c r="AG48" s="118">
        <f t="shared" si="6"/>
        <v>0</v>
      </c>
      <c r="AH48" s="163">
        <f>AH23*$F48</f>
        <v>0</v>
      </c>
    </row>
    <row r="49" spans="1:35" s="88" customFormat="1" ht="30.75" x14ac:dyDescent="0.45">
      <c r="A49" s="93">
        <f t="shared" ref="A49:A62" si="7">A48+1</f>
        <v>3</v>
      </c>
      <c r="B49" s="102" t="s">
        <v>105</v>
      </c>
      <c r="C49" s="90"/>
      <c r="D49" s="120"/>
      <c r="E49" s="119"/>
      <c r="F49" s="119">
        <f>E49*8</f>
        <v>0</v>
      </c>
      <c r="G49" s="176">
        <f>SUM(H49:AH49)</f>
        <v>0</v>
      </c>
      <c r="H49" s="117"/>
      <c r="I49" s="118">
        <f>I28*$F49</f>
        <v>0</v>
      </c>
      <c r="J49" s="118">
        <f>J28*$F49</f>
        <v>0</v>
      </c>
      <c r="K49" s="118">
        <f>K24*$F49</f>
        <v>0</v>
      </c>
      <c r="L49" s="118">
        <f>L24*$F49</f>
        <v>0</v>
      </c>
      <c r="M49" s="118">
        <f t="shared" ref="M49:AH49" si="8">M24*$F49</f>
        <v>0</v>
      </c>
      <c r="N49" s="118">
        <f t="shared" si="8"/>
        <v>0</v>
      </c>
      <c r="O49" s="118">
        <f t="shared" si="8"/>
        <v>0</v>
      </c>
      <c r="P49" s="118">
        <f t="shared" si="8"/>
        <v>0</v>
      </c>
      <c r="Q49" s="118">
        <f t="shared" si="8"/>
        <v>0</v>
      </c>
      <c r="R49" s="118">
        <f t="shared" si="8"/>
        <v>0</v>
      </c>
      <c r="S49" s="118">
        <f t="shared" si="8"/>
        <v>0</v>
      </c>
      <c r="T49" s="118">
        <f t="shared" si="8"/>
        <v>0</v>
      </c>
      <c r="U49" s="118">
        <f t="shared" si="8"/>
        <v>0</v>
      </c>
      <c r="V49" s="118">
        <f t="shared" si="8"/>
        <v>0</v>
      </c>
      <c r="W49" s="118">
        <f t="shared" si="8"/>
        <v>0</v>
      </c>
      <c r="X49" s="118">
        <f t="shared" si="8"/>
        <v>0</v>
      </c>
      <c r="Y49" s="118">
        <f t="shared" si="8"/>
        <v>0</v>
      </c>
      <c r="Z49" s="118">
        <f t="shared" si="8"/>
        <v>0</v>
      </c>
      <c r="AA49" s="118">
        <f t="shared" si="8"/>
        <v>0</v>
      </c>
      <c r="AB49" s="118">
        <f t="shared" si="8"/>
        <v>0</v>
      </c>
      <c r="AC49" s="118">
        <f t="shared" si="8"/>
        <v>0</v>
      </c>
      <c r="AD49" s="118">
        <f t="shared" si="8"/>
        <v>0</v>
      </c>
      <c r="AE49" s="118">
        <f t="shared" si="8"/>
        <v>0</v>
      </c>
      <c r="AF49" s="118">
        <f t="shared" si="8"/>
        <v>0</v>
      </c>
      <c r="AG49" s="118">
        <f t="shared" si="8"/>
        <v>0</v>
      </c>
      <c r="AH49" s="118">
        <f t="shared" si="8"/>
        <v>0</v>
      </c>
    </row>
    <row r="50" spans="1:35" s="88" customFormat="1" ht="30.75" x14ac:dyDescent="0.45">
      <c r="A50" s="93">
        <f t="shared" si="7"/>
        <v>4</v>
      </c>
      <c r="B50" s="102" t="s">
        <v>100</v>
      </c>
      <c r="C50" s="90"/>
      <c r="D50" s="120"/>
      <c r="E50" s="119"/>
      <c r="F50" s="119">
        <f t="shared" ref="F50:F57" si="9">E50*8</f>
        <v>0</v>
      </c>
      <c r="G50" s="176">
        <f t="shared" ref="G50:G57" si="10">SUM(H50:AH50)</f>
        <v>0</v>
      </c>
      <c r="H50" s="118">
        <f>H25*$F50</f>
        <v>0</v>
      </c>
      <c r="I50" s="118">
        <f t="shared" ref="I50:S50" si="11">I25*$F50</f>
        <v>0</v>
      </c>
      <c r="J50" s="118">
        <f t="shared" si="11"/>
        <v>0</v>
      </c>
      <c r="K50" s="118">
        <f t="shared" si="11"/>
        <v>0</v>
      </c>
      <c r="L50" s="118">
        <f t="shared" si="11"/>
        <v>0</v>
      </c>
      <c r="M50" s="118">
        <f t="shared" si="11"/>
        <v>0</v>
      </c>
      <c r="N50" s="118">
        <f t="shared" si="11"/>
        <v>0</v>
      </c>
      <c r="O50" s="118">
        <f t="shared" si="11"/>
        <v>0</v>
      </c>
      <c r="P50" s="118">
        <f t="shared" si="11"/>
        <v>0</v>
      </c>
      <c r="Q50" s="118">
        <f t="shared" si="11"/>
        <v>0</v>
      </c>
      <c r="R50" s="118">
        <f t="shared" si="11"/>
        <v>0</v>
      </c>
      <c r="S50" s="118">
        <f t="shared" si="11"/>
        <v>0</v>
      </c>
      <c r="T50" s="118">
        <f t="shared" ref="T50:AG50" si="12">T25*$F50</f>
        <v>0</v>
      </c>
      <c r="U50" s="118">
        <f t="shared" si="12"/>
        <v>0</v>
      </c>
      <c r="V50" s="118">
        <f t="shared" si="12"/>
        <v>0</v>
      </c>
      <c r="W50" s="118">
        <f t="shared" si="12"/>
        <v>0</v>
      </c>
      <c r="X50" s="118">
        <f t="shared" si="12"/>
        <v>0</v>
      </c>
      <c r="Y50" s="118">
        <f t="shared" si="12"/>
        <v>0</v>
      </c>
      <c r="Z50" s="118">
        <f t="shared" si="12"/>
        <v>0</v>
      </c>
      <c r="AA50" s="118">
        <f t="shared" si="12"/>
        <v>0</v>
      </c>
      <c r="AB50" s="118">
        <f t="shared" si="12"/>
        <v>0</v>
      </c>
      <c r="AC50" s="118">
        <f t="shared" si="12"/>
        <v>0</v>
      </c>
      <c r="AD50" s="118">
        <f t="shared" si="12"/>
        <v>0</v>
      </c>
      <c r="AE50" s="118">
        <f t="shared" si="12"/>
        <v>0</v>
      </c>
      <c r="AF50" s="118">
        <f t="shared" si="12"/>
        <v>0</v>
      </c>
      <c r="AG50" s="118">
        <f t="shared" si="12"/>
        <v>0</v>
      </c>
      <c r="AH50" s="163">
        <f>AH25*$F50</f>
        <v>0</v>
      </c>
      <c r="AI50" s="132"/>
    </row>
    <row r="51" spans="1:35" s="88" customFormat="1" ht="30.75" x14ac:dyDescent="0.45">
      <c r="A51" s="93">
        <f t="shared" si="7"/>
        <v>5</v>
      </c>
      <c r="B51" s="102" t="s">
        <v>103</v>
      </c>
      <c r="C51" s="90"/>
      <c r="D51" s="120"/>
      <c r="E51" s="119"/>
      <c r="F51" s="119">
        <f>E51*8</f>
        <v>0</v>
      </c>
      <c r="G51" s="176">
        <f t="shared" si="10"/>
        <v>0</v>
      </c>
      <c r="H51" s="117"/>
      <c r="I51" s="118">
        <f>I26*$F51</f>
        <v>0</v>
      </c>
      <c r="J51" s="118">
        <f t="shared" ref="J51:AH51" si="13">J26*$F51</f>
        <v>0</v>
      </c>
      <c r="K51" s="118">
        <f t="shared" si="13"/>
        <v>0</v>
      </c>
      <c r="L51" s="118">
        <f t="shared" si="13"/>
        <v>0</v>
      </c>
      <c r="M51" s="118">
        <f t="shared" si="13"/>
        <v>0</v>
      </c>
      <c r="N51" s="118">
        <f t="shared" si="13"/>
        <v>0</v>
      </c>
      <c r="O51" s="118">
        <f t="shared" si="13"/>
        <v>0</v>
      </c>
      <c r="P51" s="118">
        <f t="shared" si="13"/>
        <v>0</v>
      </c>
      <c r="Q51" s="118">
        <f t="shared" si="13"/>
        <v>0</v>
      </c>
      <c r="R51" s="118">
        <f t="shared" si="13"/>
        <v>0</v>
      </c>
      <c r="S51" s="118">
        <f>S26*$F51</f>
        <v>0</v>
      </c>
      <c r="T51" s="118">
        <f t="shared" si="13"/>
        <v>0</v>
      </c>
      <c r="U51" s="118">
        <f t="shared" si="13"/>
        <v>0</v>
      </c>
      <c r="V51" s="118">
        <f t="shared" si="13"/>
        <v>0</v>
      </c>
      <c r="W51" s="118">
        <f t="shared" si="13"/>
        <v>0</v>
      </c>
      <c r="X51" s="118">
        <f t="shared" si="13"/>
        <v>0</v>
      </c>
      <c r="Y51" s="118">
        <f t="shared" si="13"/>
        <v>0</v>
      </c>
      <c r="Z51" s="118">
        <f t="shared" si="13"/>
        <v>0</v>
      </c>
      <c r="AA51" s="118">
        <f t="shared" si="13"/>
        <v>0</v>
      </c>
      <c r="AB51" s="118">
        <f t="shared" si="13"/>
        <v>0</v>
      </c>
      <c r="AC51" s="118">
        <f t="shared" si="13"/>
        <v>0</v>
      </c>
      <c r="AD51" s="118">
        <f t="shared" si="13"/>
        <v>0</v>
      </c>
      <c r="AE51" s="118">
        <f t="shared" si="13"/>
        <v>0</v>
      </c>
      <c r="AF51" s="118">
        <f t="shared" si="13"/>
        <v>0</v>
      </c>
      <c r="AG51" s="118">
        <f t="shared" si="13"/>
        <v>0</v>
      </c>
      <c r="AH51" s="118">
        <f t="shared" si="13"/>
        <v>0</v>
      </c>
    </row>
    <row r="52" spans="1:35" s="88" customFormat="1" ht="30.75" x14ac:dyDescent="0.45">
      <c r="A52" s="93">
        <f t="shared" si="7"/>
        <v>6</v>
      </c>
      <c r="B52" s="102" t="s">
        <v>102</v>
      </c>
      <c r="C52" s="90"/>
      <c r="D52" s="120"/>
      <c r="E52" s="119"/>
      <c r="F52" s="119">
        <f t="shared" si="9"/>
        <v>0</v>
      </c>
      <c r="G52" s="176">
        <f t="shared" si="10"/>
        <v>0</v>
      </c>
      <c r="H52" s="117"/>
      <c r="I52" s="118">
        <f>I27*$F52</f>
        <v>0</v>
      </c>
      <c r="J52" s="118">
        <f t="shared" ref="J52:O52" si="14">J27*$F52</f>
        <v>0</v>
      </c>
      <c r="K52" s="118">
        <f t="shared" si="14"/>
        <v>0</v>
      </c>
      <c r="L52" s="118">
        <f t="shared" si="14"/>
        <v>0</v>
      </c>
      <c r="M52" s="118">
        <f t="shared" si="14"/>
        <v>0</v>
      </c>
      <c r="N52" s="118">
        <f t="shared" si="14"/>
        <v>0</v>
      </c>
      <c r="O52" s="118">
        <f t="shared" si="14"/>
        <v>0</v>
      </c>
      <c r="P52" s="118">
        <f t="shared" ref="P52:AH52" si="15">P27*$F52</f>
        <v>0</v>
      </c>
      <c r="Q52" s="118">
        <f t="shared" si="15"/>
        <v>0</v>
      </c>
      <c r="R52" s="118">
        <f t="shared" si="15"/>
        <v>0</v>
      </c>
      <c r="S52" s="118">
        <f t="shared" si="15"/>
        <v>0</v>
      </c>
      <c r="T52" s="118">
        <f t="shared" si="15"/>
        <v>0</v>
      </c>
      <c r="U52" s="118">
        <f t="shared" si="15"/>
        <v>0</v>
      </c>
      <c r="V52" s="118">
        <f t="shared" si="15"/>
        <v>0</v>
      </c>
      <c r="W52" s="118">
        <f t="shared" si="15"/>
        <v>0</v>
      </c>
      <c r="X52" s="118">
        <f t="shared" si="15"/>
        <v>0</v>
      </c>
      <c r="Y52" s="118">
        <f t="shared" si="15"/>
        <v>0</v>
      </c>
      <c r="Z52" s="118">
        <f t="shared" si="15"/>
        <v>0</v>
      </c>
      <c r="AA52" s="118">
        <f t="shared" si="15"/>
        <v>0</v>
      </c>
      <c r="AB52" s="118">
        <f t="shared" si="15"/>
        <v>0</v>
      </c>
      <c r="AC52" s="118">
        <f t="shared" si="15"/>
        <v>0</v>
      </c>
      <c r="AD52" s="118">
        <f t="shared" si="15"/>
        <v>0</v>
      </c>
      <c r="AE52" s="118">
        <f t="shared" si="15"/>
        <v>0</v>
      </c>
      <c r="AF52" s="118">
        <f t="shared" si="15"/>
        <v>0</v>
      </c>
      <c r="AG52" s="118">
        <f t="shared" si="15"/>
        <v>0</v>
      </c>
      <c r="AH52" s="118">
        <f t="shared" si="15"/>
        <v>0</v>
      </c>
    </row>
    <row r="53" spans="1:35" s="88" customFormat="1" ht="30.75" x14ac:dyDescent="0.45">
      <c r="A53" s="93">
        <f t="shared" si="7"/>
        <v>7</v>
      </c>
      <c r="B53" s="102" t="s">
        <v>101</v>
      </c>
      <c r="C53" s="90"/>
      <c r="D53" s="120"/>
      <c r="E53" s="119"/>
      <c r="F53" s="119">
        <f t="shared" si="9"/>
        <v>0</v>
      </c>
      <c r="G53" s="176">
        <f t="shared" si="10"/>
        <v>0</v>
      </c>
      <c r="H53" s="117"/>
      <c r="I53" s="118">
        <f>I28*$F53</f>
        <v>0</v>
      </c>
      <c r="J53" s="118">
        <f t="shared" ref="J53:AH53" si="16">J28*$F53</f>
        <v>0</v>
      </c>
      <c r="K53" s="118">
        <f t="shared" si="16"/>
        <v>0</v>
      </c>
      <c r="L53" s="118">
        <f t="shared" si="16"/>
        <v>0</v>
      </c>
      <c r="M53" s="118">
        <f t="shared" si="16"/>
        <v>0</v>
      </c>
      <c r="N53" s="118">
        <f t="shared" si="16"/>
        <v>0</v>
      </c>
      <c r="O53" s="118">
        <f t="shared" si="16"/>
        <v>0</v>
      </c>
      <c r="P53" s="118">
        <f t="shared" si="16"/>
        <v>0</v>
      </c>
      <c r="Q53" s="118">
        <f t="shared" si="16"/>
        <v>0</v>
      </c>
      <c r="R53" s="118">
        <f t="shared" si="16"/>
        <v>0</v>
      </c>
      <c r="S53" s="118">
        <f t="shared" si="16"/>
        <v>0</v>
      </c>
      <c r="T53" s="118">
        <f t="shared" si="16"/>
        <v>0</v>
      </c>
      <c r="U53" s="118">
        <f t="shared" si="16"/>
        <v>0</v>
      </c>
      <c r="V53" s="118">
        <f t="shared" si="16"/>
        <v>0</v>
      </c>
      <c r="W53" s="118">
        <f t="shared" si="16"/>
        <v>0</v>
      </c>
      <c r="X53" s="118">
        <f t="shared" si="16"/>
        <v>0</v>
      </c>
      <c r="Y53" s="118">
        <f t="shared" si="16"/>
        <v>0</v>
      </c>
      <c r="Z53" s="118">
        <f t="shared" si="16"/>
        <v>0</v>
      </c>
      <c r="AA53" s="118">
        <f t="shared" si="16"/>
        <v>0</v>
      </c>
      <c r="AB53" s="118">
        <f t="shared" si="16"/>
        <v>0</v>
      </c>
      <c r="AC53" s="118">
        <f t="shared" si="16"/>
        <v>0</v>
      </c>
      <c r="AD53" s="118">
        <f t="shared" si="16"/>
        <v>0</v>
      </c>
      <c r="AE53" s="118">
        <f t="shared" si="16"/>
        <v>0</v>
      </c>
      <c r="AF53" s="118">
        <f t="shared" si="16"/>
        <v>0</v>
      </c>
      <c r="AG53" s="118">
        <f t="shared" si="16"/>
        <v>0</v>
      </c>
      <c r="AH53" s="118">
        <f t="shared" si="16"/>
        <v>0</v>
      </c>
    </row>
    <row r="54" spans="1:35" s="88" customFormat="1" ht="30.75" x14ac:dyDescent="0.45">
      <c r="A54" s="93">
        <f t="shared" si="7"/>
        <v>8</v>
      </c>
      <c r="B54" s="102" t="s">
        <v>107</v>
      </c>
      <c r="C54" s="90"/>
      <c r="D54" s="120"/>
      <c r="E54" s="119"/>
      <c r="F54" s="119">
        <f t="shared" si="9"/>
        <v>0</v>
      </c>
      <c r="G54" s="176">
        <f t="shared" si="10"/>
        <v>0</v>
      </c>
      <c r="H54" s="118">
        <f>H29*$F54</f>
        <v>0</v>
      </c>
      <c r="I54" s="118">
        <f t="shared" ref="I54:AH54" si="17">I29*$F54</f>
        <v>0</v>
      </c>
      <c r="J54" s="118">
        <f t="shared" si="17"/>
        <v>0</v>
      </c>
      <c r="K54" s="118">
        <f t="shared" si="17"/>
        <v>0</v>
      </c>
      <c r="L54" s="118">
        <f t="shared" si="17"/>
        <v>0</v>
      </c>
      <c r="M54" s="118">
        <f t="shared" si="17"/>
        <v>0</v>
      </c>
      <c r="N54" s="118">
        <f t="shared" si="17"/>
        <v>0</v>
      </c>
      <c r="O54" s="118">
        <f t="shared" si="17"/>
        <v>0</v>
      </c>
      <c r="P54" s="118">
        <f t="shared" si="17"/>
        <v>0</v>
      </c>
      <c r="Q54" s="118">
        <f t="shared" si="17"/>
        <v>0</v>
      </c>
      <c r="R54" s="118">
        <f t="shared" si="17"/>
        <v>0</v>
      </c>
      <c r="S54" s="118">
        <f t="shared" si="17"/>
        <v>0</v>
      </c>
      <c r="T54" s="118">
        <f t="shared" si="17"/>
        <v>0</v>
      </c>
      <c r="U54" s="118">
        <f t="shared" si="17"/>
        <v>0</v>
      </c>
      <c r="V54" s="118">
        <f t="shared" si="17"/>
        <v>0</v>
      </c>
      <c r="W54" s="118">
        <f t="shared" si="17"/>
        <v>0</v>
      </c>
      <c r="X54" s="118">
        <f t="shared" si="17"/>
        <v>0</v>
      </c>
      <c r="Y54" s="118">
        <f t="shared" si="17"/>
        <v>0</v>
      </c>
      <c r="Z54" s="118">
        <f t="shared" si="17"/>
        <v>0</v>
      </c>
      <c r="AA54" s="118">
        <f t="shared" si="17"/>
        <v>0</v>
      </c>
      <c r="AB54" s="118">
        <f t="shared" si="17"/>
        <v>0</v>
      </c>
      <c r="AC54" s="118">
        <f t="shared" si="17"/>
        <v>0</v>
      </c>
      <c r="AD54" s="118">
        <f t="shared" si="17"/>
        <v>0</v>
      </c>
      <c r="AE54" s="118">
        <f t="shared" si="17"/>
        <v>0</v>
      </c>
      <c r="AF54" s="118">
        <f t="shared" si="17"/>
        <v>0</v>
      </c>
      <c r="AG54" s="118">
        <f t="shared" si="17"/>
        <v>0</v>
      </c>
      <c r="AH54" s="118">
        <f t="shared" si="17"/>
        <v>0</v>
      </c>
    </row>
    <row r="55" spans="1:35" s="88" customFormat="1" ht="30.75" x14ac:dyDescent="0.45">
      <c r="A55" s="93">
        <f t="shared" si="7"/>
        <v>9</v>
      </c>
      <c r="B55" s="102" t="s">
        <v>108</v>
      </c>
      <c r="C55" s="90"/>
      <c r="D55" s="120"/>
      <c r="E55" s="119"/>
      <c r="F55" s="119">
        <f t="shared" si="9"/>
        <v>0</v>
      </c>
      <c r="G55" s="176">
        <f t="shared" si="10"/>
        <v>0</v>
      </c>
      <c r="H55" s="117"/>
      <c r="I55" s="118">
        <f>I30*$F55</f>
        <v>0</v>
      </c>
      <c r="J55" s="118">
        <f t="shared" ref="J55:AH55" si="18">J30*$F55</f>
        <v>0</v>
      </c>
      <c r="K55" s="118">
        <f t="shared" si="18"/>
        <v>0</v>
      </c>
      <c r="L55" s="118">
        <f t="shared" si="18"/>
        <v>0</v>
      </c>
      <c r="M55" s="118">
        <f t="shared" si="18"/>
        <v>0</v>
      </c>
      <c r="N55" s="118">
        <f t="shared" si="18"/>
        <v>0</v>
      </c>
      <c r="O55" s="118">
        <f t="shared" si="18"/>
        <v>0</v>
      </c>
      <c r="P55" s="118">
        <f t="shared" si="18"/>
        <v>0</v>
      </c>
      <c r="Q55" s="118">
        <f t="shared" si="18"/>
        <v>0</v>
      </c>
      <c r="R55" s="118">
        <f t="shared" si="18"/>
        <v>0</v>
      </c>
      <c r="S55" s="118">
        <f t="shared" si="18"/>
        <v>0</v>
      </c>
      <c r="T55" s="118">
        <f t="shared" si="18"/>
        <v>0</v>
      </c>
      <c r="U55" s="118">
        <f t="shared" si="18"/>
        <v>0</v>
      </c>
      <c r="V55" s="118">
        <f t="shared" si="18"/>
        <v>0</v>
      </c>
      <c r="W55" s="118">
        <f t="shared" si="18"/>
        <v>0</v>
      </c>
      <c r="X55" s="118">
        <f t="shared" si="18"/>
        <v>0</v>
      </c>
      <c r="Y55" s="118">
        <f t="shared" si="18"/>
        <v>0</v>
      </c>
      <c r="Z55" s="118">
        <f t="shared" si="18"/>
        <v>0</v>
      </c>
      <c r="AA55" s="118">
        <f t="shared" si="18"/>
        <v>0</v>
      </c>
      <c r="AB55" s="118">
        <f t="shared" si="18"/>
        <v>0</v>
      </c>
      <c r="AC55" s="118">
        <f t="shared" si="18"/>
        <v>0</v>
      </c>
      <c r="AD55" s="118">
        <f t="shared" si="18"/>
        <v>0</v>
      </c>
      <c r="AE55" s="118">
        <f t="shared" si="18"/>
        <v>0</v>
      </c>
      <c r="AF55" s="118">
        <f t="shared" si="18"/>
        <v>0</v>
      </c>
      <c r="AG55" s="118">
        <f t="shared" si="18"/>
        <v>0</v>
      </c>
      <c r="AH55" s="118">
        <f t="shared" si="18"/>
        <v>0</v>
      </c>
    </row>
    <row r="56" spans="1:35" s="88" customFormat="1" ht="30.75" x14ac:dyDescent="0.45">
      <c r="A56" s="93">
        <f t="shared" si="7"/>
        <v>10</v>
      </c>
      <c r="B56" s="102" t="s">
        <v>109</v>
      </c>
      <c r="C56" s="90"/>
      <c r="D56" s="120"/>
      <c r="E56" s="119"/>
      <c r="F56" s="119">
        <f t="shared" si="9"/>
        <v>0</v>
      </c>
      <c r="G56" s="176">
        <f t="shared" si="10"/>
        <v>0</v>
      </c>
      <c r="H56" s="117"/>
      <c r="I56" s="118">
        <f>I31*$F56</f>
        <v>0</v>
      </c>
      <c r="J56" s="118">
        <f t="shared" ref="J56:AH56" si="19">J31*$F56</f>
        <v>0</v>
      </c>
      <c r="K56" s="118">
        <f t="shared" si="19"/>
        <v>0</v>
      </c>
      <c r="L56" s="118">
        <f t="shared" si="19"/>
        <v>0</v>
      </c>
      <c r="M56" s="118">
        <f t="shared" si="19"/>
        <v>0</v>
      </c>
      <c r="N56" s="118">
        <f t="shared" si="19"/>
        <v>0</v>
      </c>
      <c r="O56" s="118">
        <f t="shared" si="19"/>
        <v>0</v>
      </c>
      <c r="P56" s="118">
        <f t="shared" si="19"/>
        <v>0</v>
      </c>
      <c r="Q56" s="118">
        <f t="shared" si="19"/>
        <v>0</v>
      </c>
      <c r="R56" s="118">
        <f t="shared" si="19"/>
        <v>0</v>
      </c>
      <c r="S56" s="118">
        <f t="shared" si="19"/>
        <v>0</v>
      </c>
      <c r="T56" s="118">
        <f t="shared" si="19"/>
        <v>0</v>
      </c>
      <c r="U56" s="118">
        <f t="shared" si="19"/>
        <v>0</v>
      </c>
      <c r="V56" s="118">
        <f t="shared" si="19"/>
        <v>0</v>
      </c>
      <c r="W56" s="118">
        <f t="shared" si="19"/>
        <v>0</v>
      </c>
      <c r="X56" s="118">
        <f t="shared" si="19"/>
        <v>0</v>
      </c>
      <c r="Y56" s="118">
        <f t="shared" si="19"/>
        <v>0</v>
      </c>
      <c r="Z56" s="118">
        <f t="shared" si="19"/>
        <v>0</v>
      </c>
      <c r="AA56" s="118">
        <f t="shared" si="19"/>
        <v>0</v>
      </c>
      <c r="AB56" s="118">
        <f t="shared" si="19"/>
        <v>0</v>
      </c>
      <c r="AC56" s="118">
        <f t="shared" si="19"/>
        <v>0</v>
      </c>
      <c r="AD56" s="118">
        <f t="shared" si="19"/>
        <v>0</v>
      </c>
      <c r="AE56" s="118">
        <f t="shared" si="19"/>
        <v>0</v>
      </c>
      <c r="AF56" s="118">
        <f t="shared" si="19"/>
        <v>0</v>
      </c>
      <c r="AG56" s="118">
        <f t="shared" si="19"/>
        <v>0</v>
      </c>
      <c r="AH56" s="163">
        <f t="shared" si="19"/>
        <v>0</v>
      </c>
    </row>
    <row r="57" spans="1:35" s="88" customFormat="1" ht="30.75" x14ac:dyDescent="0.45">
      <c r="A57" s="93">
        <f t="shared" si="7"/>
        <v>11</v>
      </c>
      <c r="B57" s="102" t="s">
        <v>110</v>
      </c>
      <c r="C57" s="90"/>
      <c r="D57" s="120"/>
      <c r="E57" s="119"/>
      <c r="F57" s="119">
        <f t="shared" si="9"/>
        <v>0</v>
      </c>
      <c r="G57" s="176">
        <f t="shared" si="10"/>
        <v>0</v>
      </c>
      <c r="H57" s="117"/>
      <c r="I57" s="118">
        <f>I32*$F57</f>
        <v>0</v>
      </c>
      <c r="J57" s="118">
        <f t="shared" ref="J57:AH57" si="20">J32*$F57</f>
        <v>0</v>
      </c>
      <c r="K57" s="118">
        <f t="shared" si="20"/>
        <v>0</v>
      </c>
      <c r="L57" s="118">
        <f t="shared" si="20"/>
        <v>0</v>
      </c>
      <c r="M57" s="118">
        <f t="shared" si="20"/>
        <v>0</v>
      </c>
      <c r="N57" s="118">
        <f t="shared" si="20"/>
        <v>0</v>
      </c>
      <c r="O57" s="118">
        <f t="shared" si="20"/>
        <v>0</v>
      </c>
      <c r="P57" s="118">
        <f t="shared" si="20"/>
        <v>0</v>
      </c>
      <c r="Q57" s="118">
        <f t="shared" si="20"/>
        <v>0</v>
      </c>
      <c r="R57" s="118">
        <f t="shared" si="20"/>
        <v>0</v>
      </c>
      <c r="S57" s="118">
        <f t="shared" si="20"/>
        <v>0</v>
      </c>
      <c r="T57" s="118">
        <f t="shared" si="20"/>
        <v>0</v>
      </c>
      <c r="U57" s="118">
        <f t="shared" si="20"/>
        <v>0</v>
      </c>
      <c r="V57" s="118">
        <f t="shared" si="20"/>
        <v>0</v>
      </c>
      <c r="W57" s="118">
        <f t="shared" si="20"/>
        <v>0</v>
      </c>
      <c r="X57" s="118">
        <f t="shared" si="20"/>
        <v>0</v>
      </c>
      <c r="Y57" s="118">
        <f t="shared" si="20"/>
        <v>0</v>
      </c>
      <c r="Z57" s="118">
        <f t="shared" si="20"/>
        <v>0</v>
      </c>
      <c r="AA57" s="118">
        <f t="shared" si="20"/>
        <v>0</v>
      </c>
      <c r="AB57" s="118">
        <f t="shared" si="20"/>
        <v>0</v>
      </c>
      <c r="AC57" s="118">
        <f t="shared" si="20"/>
        <v>0</v>
      </c>
      <c r="AD57" s="118">
        <f t="shared" si="20"/>
        <v>0</v>
      </c>
      <c r="AE57" s="118">
        <f t="shared" si="20"/>
        <v>0</v>
      </c>
      <c r="AF57" s="118">
        <f t="shared" si="20"/>
        <v>0</v>
      </c>
      <c r="AG57" s="118">
        <f t="shared" si="20"/>
        <v>0</v>
      </c>
      <c r="AH57" s="163">
        <f t="shared" si="20"/>
        <v>0</v>
      </c>
    </row>
    <row r="58" spans="1:35" s="88" customFormat="1" ht="30.75" x14ac:dyDescent="0.45">
      <c r="A58" s="93">
        <f t="shared" si="7"/>
        <v>12</v>
      </c>
      <c r="B58" s="160"/>
      <c r="C58" s="90"/>
      <c r="D58" s="120"/>
      <c r="E58" s="119"/>
      <c r="F58" s="119"/>
      <c r="G58" s="117"/>
      <c r="H58" s="117"/>
      <c r="I58" s="118">
        <f>I33*$F58</f>
        <v>0</v>
      </c>
      <c r="J58" s="118">
        <f t="shared" ref="J58:AH58" si="21">J33*$F58</f>
        <v>0</v>
      </c>
      <c r="K58" s="118">
        <f t="shared" si="21"/>
        <v>0</v>
      </c>
      <c r="L58" s="118">
        <f t="shared" si="21"/>
        <v>0</v>
      </c>
      <c r="M58" s="118">
        <f t="shared" si="21"/>
        <v>0</v>
      </c>
      <c r="N58" s="118">
        <f t="shared" si="21"/>
        <v>0</v>
      </c>
      <c r="O58" s="118">
        <f t="shared" si="21"/>
        <v>0</v>
      </c>
      <c r="P58" s="118">
        <f t="shared" si="21"/>
        <v>0</v>
      </c>
      <c r="Q58" s="118">
        <f t="shared" si="21"/>
        <v>0</v>
      </c>
      <c r="R58" s="118">
        <f t="shared" si="21"/>
        <v>0</v>
      </c>
      <c r="S58" s="118">
        <f t="shared" si="21"/>
        <v>0</v>
      </c>
      <c r="T58" s="118">
        <f t="shared" si="21"/>
        <v>0</v>
      </c>
      <c r="U58" s="118">
        <f t="shared" si="21"/>
        <v>0</v>
      </c>
      <c r="V58" s="118">
        <f t="shared" si="21"/>
        <v>0</v>
      </c>
      <c r="W58" s="118">
        <f t="shared" si="21"/>
        <v>0</v>
      </c>
      <c r="X58" s="118">
        <f t="shared" si="21"/>
        <v>0</v>
      </c>
      <c r="Y58" s="118">
        <f t="shared" si="21"/>
        <v>0</v>
      </c>
      <c r="Z58" s="118">
        <f t="shared" si="21"/>
        <v>0</v>
      </c>
      <c r="AA58" s="118">
        <f t="shared" si="21"/>
        <v>0</v>
      </c>
      <c r="AB58" s="118">
        <f t="shared" si="21"/>
        <v>0</v>
      </c>
      <c r="AC58" s="118">
        <f t="shared" si="21"/>
        <v>0</v>
      </c>
      <c r="AD58" s="118">
        <f t="shared" si="21"/>
        <v>0</v>
      </c>
      <c r="AE58" s="118">
        <f t="shared" si="21"/>
        <v>0</v>
      </c>
      <c r="AF58" s="118">
        <f t="shared" si="21"/>
        <v>0</v>
      </c>
      <c r="AG58" s="118">
        <f t="shared" si="21"/>
        <v>0</v>
      </c>
      <c r="AH58" s="163">
        <f t="shared" si="21"/>
        <v>0</v>
      </c>
    </row>
    <row r="59" spans="1:35" s="88" customFormat="1" ht="30.75" x14ac:dyDescent="0.45">
      <c r="A59" s="93">
        <f t="shared" si="7"/>
        <v>13</v>
      </c>
      <c r="B59" s="160"/>
      <c r="C59" s="90"/>
      <c r="D59" s="120"/>
      <c r="E59" s="119"/>
      <c r="F59" s="119"/>
      <c r="G59" s="117"/>
      <c r="H59" s="117"/>
      <c r="I59" s="118">
        <f>I34*$F59</f>
        <v>0</v>
      </c>
      <c r="J59" s="118">
        <f t="shared" ref="J59:AH59" si="22">J34*$F59</f>
        <v>0</v>
      </c>
      <c r="K59" s="118">
        <f t="shared" si="22"/>
        <v>0</v>
      </c>
      <c r="L59" s="118">
        <f t="shared" si="22"/>
        <v>0</v>
      </c>
      <c r="M59" s="118">
        <f t="shared" si="22"/>
        <v>0</v>
      </c>
      <c r="N59" s="118">
        <f t="shared" si="22"/>
        <v>0</v>
      </c>
      <c r="O59" s="118">
        <f t="shared" si="22"/>
        <v>0</v>
      </c>
      <c r="P59" s="118">
        <f t="shared" si="22"/>
        <v>0</v>
      </c>
      <c r="Q59" s="118">
        <f t="shared" si="22"/>
        <v>0</v>
      </c>
      <c r="R59" s="118">
        <f t="shared" si="22"/>
        <v>0</v>
      </c>
      <c r="S59" s="118">
        <f t="shared" si="22"/>
        <v>0</v>
      </c>
      <c r="T59" s="118">
        <f t="shared" si="22"/>
        <v>0</v>
      </c>
      <c r="U59" s="118">
        <f t="shared" si="22"/>
        <v>0</v>
      </c>
      <c r="V59" s="118">
        <f t="shared" si="22"/>
        <v>0</v>
      </c>
      <c r="W59" s="118">
        <f t="shared" si="22"/>
        <v>0</v>
      </c>
      <c r="X59" s="118">
        <f t="shared" si="22"/>
        <v>0</v>
      </c>
      <c r="Y59" s="118">
        <f t="shared" si="22"/>
        <v>0</v>
      </c>
      <c r="Z59" s="118">
        <f t="shared" si="22"/>
        <v>0</v>
      </c>
      <c r="AA59" s="118">
        <f t="shared" si="22"/>
        <v>0</v>
      </c>
      <c r="AB59" s="118">
        <f t="shared" si="22"/>
        <v>0</v>
      </c>
      <c r="AC59" s="118">
        <f t="shared" si="22"/>
        <v>0</v>
      </c>
      <c r="AD59" s="118">
        <f t="shared" si="22"/>
        <v>0</v>
      </c>
      <c r="AE59" s="118">
        <f t="shared" si="22"/>
        <v>0</v>
      </c>
      <c r="AF59" s="118">
        <f t="shared" si="22"/>
        <v>0</v>
      </c>
      <c r="AG59" s="118">
        <f t="shared" si="22"/>
        <v>0</v>
      </c>
      <c r="AH59" s="163">
        <f t="shared" si="22"/>
        <v>0</v>
      </c>
    </row>
    <row r="60" spans="1:35" s="88" customFormat="1" ht="30.75" x14ac:dyDescent="0.45">
      <c r="A60" s="93">
        <f t="shared" si="7"/>
        <v>14</v>
      </c>
      <c r="B60" s="160"/>
      <c r="C60" s="90"/>
      <c r="D60" s="120"/>
      <c r="E60" s="119"/>
      <c r="F60" s="119"/>
      <c r="G60" s="117"/>
      <c r="H60" s="117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63"/>
    </row>
    <row r="61" spans="1:35" s="88" customFormat="1" ht="30.75" x14ac:dyDescent="0.45">
      <c r="A61" s="93">
        <f t="shared" si="7"/>
        <v>15</v>
      </c>
      <c r="B61" s="160"/>
      <c r="C61" s="90"/>
      <c r="D61" s="120"/>
      <c r="E61" s="119"/>
      <c r="F61" s="119"/>
      <c r="G61" s="117"/>
      <c r="H61" s="117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63"/>
    </row>
    <row r="62" spans="1:35" s="88" customFormat="1" ht="30.75" x14ac:dyDescent="0.45">
      <c r="A62" s="93">
        <f t="shared" si="7"/>
        <v>16</v>
      </c>
      <c r="B62" s="160"/>
      <c r="C62" s="90"/>
      <c r="D62" s="120"/>
      <c r="E62" s="119"/>
      <c r="F62" s="119"/>
      <c r="G62" s="117"/>
      <c r="H62" s="117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63"/>
    </row>
    <row r="63" spans="1:35" s="89" customFormat="1" ht="60.95" customHeight="1" thickBot="1" x14ac:dyDescent="0.4">
      <c r="B63" s="99"/>
      <c r="D63" s="104"/>
      <c r="E63" s="106"/>
      <c r="F63" s="106"/>
      <c r="G63" s="107">
        <f>SUM(G47:G62)</f>
        <v>0</v>
      </c>
      <c r="H63" s="107">
        <f>SUM(H47:H62)</f>
        <v>0</v>
      </c>
      <c r="I63" s="107">
        <f>SUM(I47:I62)</f>
        <v>0</v>
      </c>
      <c r="J63" s="107">
        <f t="shared" ref="J63:AG63" si="23">SUM(J47:J62)</f>
        <v>0</v>
      </c>
      <c r="K63" s="107">
        <f t="shared" si="23"/>
        <v>0</v>
      </c>
      <c r="L63" s="107">
        <f t="shared" si="23"/>
        <v>0</v>
      </c>
      <c r="M63" s="107">
        <f t="shared" si="23"/>
        <v>0</v>
      </c>
      <c r="N63" s="107">
        <f t="shared" si="23"/>
        <v>0</v>
      </c>
      <c r="O63" s="107">
        <f t="shared" si="23"/>
        <v>0</v>
      </c>
      <c r="P63" s="107">
        <f t="shared" si="23"/>
        <v>0</v>
      </c>
      <c r="Q63" s="107">
        <f t="shared" si="23"/>
        <v>0</v>
      </c>
      <c r="R63" s="107">
        <f t="shared" si="23"/>
        <v>0</v>
      </c>
      <c r="S63" s="107">
        <f t="shared" si="23"/>
        <v>0</v>
      </c>
      <c r="T63" s="107">
        <f t="shared" si="23"/>
        <v>0</v>
      </c>
      <c r="U63" s="107">
        <f t="shared" si="23"/>
        <v>0</v>
      </c>
      <c r="V63" s="107">
        <f t="shared" si="23"/>
        <v>0</v>
      </c>
      <c r="W63" s="107">
        <f t="shared" si="23"/>
        <v>0</v>
      </c>
      <c r="X63" s="107">
        <f t="shared" si="23"/>
        <v>0</v>
      </c>
      <c r="Y63" s="107">
        <f t="shared" si="23"/>
        <v>0</v>
      </c>
      <c r="Z63" s="107">
        <f t="shared" si="23"/>
        <v>0</v>
      </c>
      <c r="AA63" s="107">
        <f t="shared" si="23"/>
        <v>0</v>
      </c>
      <c r="AB63" s="107">
        <f t="shared" si="23"/>
        <v>0</v>
      </c>
      <c r="AC63" s="107">
        <f t="shared" si="23"/>
        <v>0</v>
      </c>
      <c r="AD63" s="107">
        <f t="shared" si="23"/>
        <v>0</v>
      </c>
      <c r="AE63" s="107">
        <f t="shared" si="23"/>
        <v>0</v>
      </c>
      <c r="AF63" s="107">
        <f t="shared" si="23"/>
        <v>0</v>
      </c>
      <c r="AG63" s="107">
        <f t="shared" si="23"/>
        <v>0</v>
      </c>
      <c r="AH63" s="107">
        <f>SUM(AH47:AH62)</f>
        <v>0</v>
      </c>
    </row>
    <row r="72" spans="1:36" s="89" customFormat="1" ht="100.15" customHeight="1" x14ac:dyDescent="0.3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23.25" x14ac:dyDescent="0.35">
      <c r="AB73" s="122" t="s">
        <v>92</v>
      </c>
      <c r="AF73" s="123"/>
    </row>
    <row r="74" spans="1:36" s="88" customFormat="1" ht="30.75" x14ac:dyDescent="0.45">
      <c r="A74" s="93">
        <v>1</v>
      </c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Z74"/>
      <c r="AA74"/>
      <c r="AB74" s="122"/>
      <c r="AC74"/>
      <c r="AD74"/>
      <c r="AE74"/>
      <c r="AF74" s="123"/>
      <c r="AG74"/>
      <c r="AH74"/>
      <c r="AI74"/>
      <c r="AJ74"/>
    </row>
    <row r="75" spans="1:36" s="88" customFormat="1" ht="30.75" x14ac:dyDescent="0.45">
      <c r="A75" s="93">
        <v>3</v>
      </c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 s="122"/>
      <c r="AC75"/>
      <c r="AD75"/>
      <c r="AE75"/>
      <c r="AF75" s="124"/>
      <c r="AG75"/>
      <c r="AH75"/>
      <c r="AI75"/>
      <c r="AJ75"/>
    </row>
    <row r="76" spans="1:36" s="88" customFormat="1" ht="30.75" x14ac:dyDescent="0.45">
      <c r="A76" s="93">
        <v>4</v>
      </c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s="88" customFormat="1" ht="30.75" x14ac:dyDescent="0.45">
      <c r="A77" s="93">
        <v>5</v>
      </c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88" customFormat="1" ht="33.75" customHeight="1" x14ac:dyDescent="0.45">
      <c r="A78" s="93">
        <v>6</v>
      </c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88" customFormat="1" ht="28.5" customHeight="1" x14ac:dyDescent="0.45">
      <c r="A79" s="93">
        <v>7</v>
      </c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88" customFormat="1" ht="30.75" x14ac:dyDescent="0.45">
      <c r="A80" s="93">
        <v>8</v>
      </c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88" customFormat="1" ht="30.75" x14ac:dyDescent="0.45">
      <c r="A81" s="93">
        <v>9</v>
      </c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88" customFormat="1" ht="30.75" x14ac:dyDescent="0.45">
      <c r="A82" s="93">
        <v>10</v>
      </c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88" customFormat="1" ht="30.75" x14ac:dyDescent="0.45">
      <c r="A83" s="93">
        <v>11</v>
      </c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88" customFormat="1" ht="30.6" customHeight="1" x14ac:dyDescent="0.45">
      <c r="A84" s="93">
        <v>12</v>
      </c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88" customFormat="1" ht="30.75" customHeight="1" x14ac:dyDescent="0.45">
      <c r="A85" s="93">
        <v>13</v>
      </c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88" customFormat="1" ht="30.75" customHeight="1" x14ac:dyDescent="0.45">
      <c r="A86" s="93">
        <v>14</v>
      </c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s="88" customFormat="1" ht="30.75" customHeight="1" x14ac:dyDescent="0.45">
      <c r="A87" s="93">
        <v>15</v>
      </c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s="88" customFormat="1" ht="30.75" customHeight="1" x14ac:dyDescent="0.45">
      <c r="A88" s="93">
        <v>16</v>
      </c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s="89" customFormat="1" ht="69.95" customHeight="1" x14ac:dyDescent="0.3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2" spans="1:36" s="87" customFormat="1" ht="84.95" customHeight="1" x14ac:dyDescent="0.2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s="87" customFormat="1" ht="102.95" customHeight="1" x14ac:dyDescent="0.2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s="88" customFormat="1" ht="30.75" x14ac:dyDescent="0.45">
      <c r="A94" s="93">
        <v>1</v>
      </c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s="88" customFormat="1" ht="30.75" x14ac:dyDescent="0.45">
      <c r="A95" s="93">
        <v>3</v>
      </c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s="88" customFormat="1" ht="30.75" x14ac:dyDescent="0.45">
      <c r="A96" s="93">
        <v>4</v>
      </c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s="88" customFormat="1" ht="30.75" x14ac:dyDescent="0.45">
      <c r="A97" s="93">
        <v>5</v>
      </c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s="88" customFormat="1" ht="30.75" x14ac:dyDescent="0.45">
      <c r="A98" s="93">
        <v>6</v>
      </c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s="88" customFormat="1" ht="30.75" x14ac:dyDescent="0.45">
      <c r="A99" s="93">
        <v>7</v>
      </c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s="88" customFormat="1" ht="30.75" x14ac:dyDescent="0.45">
      <c r="A100" s="93">
        <v>8</v>
      </c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s="88" customFormat="1" ht="30.75" x14ac:dyDescent="0.45">
      <c r="A101" s="93">
        <v>9</v>
      </c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s="88" customFormat="1" ht="24" customHeight="1" x14ac:dyDescent="0.45">
      <c r="A102" s="93">
        <v>10</v>
      </c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s="88" customFormat="1" ht="30.75" x14ac:dyDescent="0.45">
      <c r="A103" s="93">
        <v>11</v>
      </c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s="88" customFormat="1" ht="30.75" x14ac:dyDescent="0.45">
      <c r="A104" s="93">
        <v>12</v>
      </c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s="88" customFormat="1" ht="30.75" x14ac:dyDescent="0.45">
      <c r="A105" s="93">
        <v>13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s="88" customFormat="1" ht="30.75" x14ac:dyDescent="0.45">
      <c r="A106" s="93">
        <v>14</v>
      </c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s="88" customFormat="1" ht="30.75" x14ac:dyDescent="0.45">
      <c r="A107" s="93">
        <v>15</v>
      </c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s="88" customFormat="1" ht="30.75" x14ac:dyDescent="0.45">
      <c r="A108" s="93">
        <v>16</v>
      </c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s="89" customFormat="1" ht="60.95" customHeight="1" x14ac:dyDescent="0.3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6" ht="30.75" customHeight="1" x14ac:dyDescent="0.2"/>
    <row r="117" ht="30.75" customHeight="1" x14ac:dyDescent="0.2"/>
    <row r="118" ht="30.75" customHeight="1" x14ac:dyDescent="0.2"/>
  </sheetData>
  <mergeCells count="36">
    <mergeCell ref="B45:B46"/>
    <mergeCell ref="B20:B21"/>
    <mergeCell ref="E29:G29"/>
    <mergeCell ref="E30:G30"/>
    <mergeCell ref="E31:G31"/>
    <mergeCell ref="E32:G32"/>
    <mergeCell ref="E33:G33"/>
    <mergeCell ref="E23:G23"/>
    <mergeCell ref="E25:G25"/>
    <mergeCell ref="E27:G27"/>
    <mergeCell ref="E28:G28"/>
    <mergeCell ref="E24:G24"/>
    <mergeCell ref="H20:AH20"/>
    <mergeCell ref="H21:AH21"/>
    <mergeCell ref="H45:AH46"/>
    <mergeCell ref="E20:G21"/>
    <mergeCell ref="D3:AH3"/>
    <mergeCell ref="I5:AH5"/>
    <mergeCell ref="D18:AH18"/>
    <mergeCell ref="D11:G11"/>
    <mergeCell ref="D5:G5"/>
    <mergeCell ref="D6:G6"/>
    <mergeCell ref="D15:G15"/>
    <mergeCell ref="D13:G13"/>
    <mergeCell ref="D14:G14"/>
    <mergeCell ref="D7:G7"/>
    <mergeCell ref="D8:G8"/>
    <mergeCell ref="D9:G9"/>
    <mergeCell ref="D10:G10"/>
    <mergeCell ref="D12:G12"/>
    <mergeCell ref="D42:AH42"/>
    <mergeCell ref="E34:G34"/>
    <mergeCell ref="E35:G35"/>
    <mergeCell ref="E22:G22"/>
    <mergeCell ref="E36:G36"/>
    <mergeCell ref="E26:G26"/>
  </mergeCells>
  <printOptions horizontalCentered="1"/>
  <pageMargins left="0.25" right="0.25" top="0.75" bottom="0.75" header="0.3" footer="0.3"/>
  <pageSetup paperSize="8" scale="25" fitToHeight="0" orientation="landscape" r:id="rId1"/>
  <headerFooter>
    <oddHeader>&amp;R&amp;G</oddHeader>
    <oddFooter>&amp;C&amp;"Arial,Grassetto"&amp;26&amp;P di &amp;N&amp;R&amp;26&amp;D</oddFooter>
  </headerFooter>
  <rowBreaks count="1" manualBreakCount="1">
    <brk id="6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Certificato</vt:lpstr>
      <vt:lpstr>allegato "B"</vt:lpstr>
      <vt:lpstr>allegato "C1"</vt:lpstr>
      <vt:lpstr>'allegato "C1"'!Area_stampa</vt:lpstr>
      <vt:lpstr>Certificato!Area_stampa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Giusa</dc:creator>
  <cp:lastModifiedBy>Nespoli Angelo</cp:lastModifiedBy>
  <cp:lastPrinted>2024-01-23T13:36:17Z</cp:lastPrinted>
  <dcterms:created xsi:type="dcterms:W3CDTF">2001-09-04T14:43:01Z</dcterms:created>
  <dcterms:modified xsi:type="dcterms:W3CDTF">2024-01-29T15:29:28Z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f4bb52-9e9d-4296-940a-59002820a53c_Enabled">
    <vt:lpwstr>true</vt:lpwstr>
  </property>
  <property fmtid="{D5CDD505-2E9C-101B-9397-08002B2CF9AE}" pid="3" name="MSIP_Label_5bf4bb52-9e9d-4296-940a-59002820a53c_SetDate">
    <vt:lpwstr>2023-02-01T15:24:46Z</vt:lpwstr>
  </property>
  <property fmtid="{D5CDD505-2E9C-101B-9397-08002B2CF9AE}" pid="4" name="MSIP_Label_5bf4bb52-9e9d-4296-940a-59002820a53c_Method">
    <vt:lpwstr>Standard</vt:lpwstr>
  </property>
  <property fmtid="{D5CDD505-2E9C-101B-9397-08002B2CF9AE}" pid="5" name="MSIP_Label_5bf4bb52-9e9d-4296-940a-59002820a53c_Name">
    <vt:lpwstr>5bf4bb52-9e9d-4296-940a-59002820a53c</vt:lpwstr>
  </property>
  <property fmtid="{D5CDD505-2E9C-101B-9397-08002B2CF9AE}" pid="6" name="MSIP_Label_5bf4bb52-9e9d-4296-940a-59002820a53c_SiteId">
    <vt:lpwstr>cbeb3ecc-6f45-4183-b5a8-088140deae5d</vt:lpwstr>
  </property>
  <property fmtid="{D5CDD505-2E9C-101B-9397-08002B2CF9AE}" pid="7" name="MSIP_Label_5bf4bb52-9e9d-4296-940a-59002820a53c_ActionId">
    <vt:lpwstr>baf090ed-779d-4b29-9518-881a624d3dd4</vt:lpwstr>
  </property>
  <property fmtid="{D5CDD505-2E9C-101B-9397-08002B2CF9AE}" pid="8" name="MSIP_Label_5bf4bb52-9e9d-4296-940a-59002820a53c_ContentBits">
    <vt:lpwstr>0</vt:lpwstr>
  </property>
</Properties>
</file>